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4680.12137\"/>
    </mc:Choice>
  </mc:AlternateContent>
  <bookViews>
    <workbookView xWindow="0" yWindow="0" windowWidth="20460" windowHeight="7665" activeTab="1"/>
  </bookViews>
  <sheets>
    <sheet name="Արալեզ" sheetId="1" r:id="rId1"/>
    <sheet name="գ.Արալեզ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2" l="1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5" i="2"/>
  <c r="G6" i="2"/>
  <c r="G7" i="2"/>
  <c r="G8" i="2"/>
  <c r="G4" i="2"/>
</calcChain>
</file>

<file path=xl/sharedStrings.xml><?xml version="1.0" encoding="utf-8"?>
<sst xmlns="http://schemas.openxmlformats.org/spreadsheetml/2006/main" count="361" uniqueCount="234">
  <si>
    <t>№</t>
  </si>
  <si>
    <t xml:space="preserve">Գույքի անվանումը
(Տեխնիկական բնութագրեը
ըստ ԿԳՄՍՆ Նախարարի
 24-Լ հրամանի)
                                   </t>
  </si>
  <si>
    <t>Մանկապարտեզներիի անվանումը/      անհրաժեշտ գույքի քանակը</t>
  </si>
  <si>
    <t>Աշխատանքային աթոռ</t>
  </si>
  <si>
    <t>Գրապահարան</t>
  </si>
  <si>
    <t>II. ՆԱԽԱԴՊՐՈՑԱԿԱՆ ԽՈՒՄԲ</t>
  </si>
  <si>
    <t>Խմբասենյակ</t>
  </si>
  <si>
    <t>ՄՍՈՒՐԱՅԻՆ  ԵՎ  ՆԱԽԱԴՊՐՈՑԱԿԱՆ  ԽՄԲԵՐ</t>
  </si>
  <si>
    <t>Զուգարան</t>
  </si>
  <si>
    <t xml:space="preserve">Բջջակներ </t>
  </si>
  <si>
    <t xml:space="preserve"> Զուգարանի թղթի ամրակ</t>
  </si>
  <si>
    <t>Պահարան՝ տնտեսական պարագաների համար</t>
  </si>
  <si>
    <t>Խմբասենյակի բուֆետային մաս</t>
  </si>
  <si>
    <t xml:space="preserve">Պահարան ներկառուցված
երկբնանի լվացարանով </t>
  </si>
  <si>
    <t xml:space="preserve">Սննդի մշակման սեղան </t>
  </si>
  <si>
    <t>Պատրաստի սննդի բաշխման մեծ սեղան /ակերով/</t>
  </si>
  <si>
    <t>Պահարան՝ սպասքի համար</t>
  </si>
  <si>
    <t>Պահարան-չորանոց</t>
  </si>
  <si>
    <t>Տնօրենի աշխատասենյակ</t>
  </si>
  <si>
    <t>Մետաղական պահարան</t>
  </si>
  <si>
    <t>Ղեկավարի աթոռ</t>
  </si>
  <si>
    <t>Զգեստապահարան</t>
  </si>
  <si>
    <t>Երաժշտական պարապմունքների դահլիճ</t>
  </si>
  <si>
    <t>Օդորակիչ</t>
  </si>
  <si>
    <t>Աշխատանքային կենտրոն /պահարան՝ դիդակտիկ նյութերի համար/</t>
  </si>
  <si>
    <t xml:space="preserve">Մարմնամարզական պարապմունքների դահլիճ </t>
  </si>
  <si>
    <t>Շվեդական պատ</t>
  </si>
  <si>
    <t>Փափուկ մատեր</t>
  </si>
  <si>
    <t>Օղակներ</t>
  </si>
  <si>
    <t>Գնդակներ</t>
  </si>
  <si>
    <t>Բուլավաներ</t>
  </si>
  <si>
    <t>Երաժշտական կենտրոն</t>
  </si>
  <si>
    <t>Մեծ խոհանոց</t>
  </si>
  <si>
    <t>Հացի պահման պահարան</t>
  </si>
  <si>
    <t>Սննդի դուրս գրման սառնարան</t>
  </si>
  <si>
    <t>Սննդի մշակման մետաղյա սեղան</t>
  </si>
  <si>
    <t>Բանջարեղեն կտրելու եռաֆազ մեքենա</t>
  </si>
  <si>
    <t>Կարտոֆիլի  կեղևահանման եռաֆազ սարք</t>
  </si>
  <si>
    <t>Մսաղաց էլեկտրական</t>
  </si>
  <si>
    <t>Խմորի սպիռալաձև եռաֆազ հարիչ/25 կգ խմորի տարողությամբ/</t>
  </si>
  <si>
    <t>Սպասք լվանալու եռաֆազ մեքենա</t>
  </si>
  <si>
    <t xml:space="preserve">Պահարան սպասքի համար </t>
  </si>
  <si>
    <t>Փոքր կաթսաներ</t>
  </si>
  <si>
    <t>Կաթսա մետաղական</t>
  </si>
  <si>
    <t>Սննդի տարաներ</t>
  </si>
  <si>
    <t>Թասեր</t>
  </si>
  <si>
    <t>Քամիչներ (փլավքամիչներ)</t>
  </si>
  <si>
    <t>Քամիչ-Մաղ</t>
  </si>
  <si>
    <t>Հարիչ ձեռքի</t>
  </si>
  <si>
    <t>Շերեփ</t>
  </si>
  <si>
    <t>Խավարտի գդալ</t>
  </si>
  <si>
    <t>Քափկիր</t>
  </si>
  <si>
    <t>Խառնիչներ</t>
  </si>
  <si>
    <t>Կարտոֆիլի ճզմիչ</t>
  </si>
  <si>
    <t>Խոհանոցային դանակներ</t>
  </si>
  <si>
    <t xml:space="preserve">Սնունդ կտրատելու տախտակ՝ փայտյա կամ սննդի համար նախատեսված  նյութից </t>
  </si>
  <si>
    <t>Չափիչ բաժակ բաժնեչափով</t>
  </si>
  <si>
    <t>Ջերմաչափեր ճաշի</t>
  </si>
  <si>
    <t>Ջերմաչափեր սենյակի</t>
  </si>
  <si>
    <t>Դույլ պլաստմասե</t>
  </si>
  <si>
    <t>Աղբարկղ, պլաստմասե</t>
  </si>
  <si>
    <t>Հատակ մաքրելու ձող, փայտյա</t>
  </si>
  <si>
    <t>Պահեստային մաս</t>
  </si>
  <si>
    <t>Հարթակով կշեռք</t>
  </si>
  <si>
    <t>Էլեկտրական կշեռք</t>
  </si>
  <si>
    <t>Մատուցման և բաշխման սեղան</t>
  </si>
  <si>
    <t>Սառնարանային տնտեսություն</t>
  </si>
  <si>
    <t>Սառցարան 200լ</t>
  </si>
  <si>
    <t xml:space="preserve">Օդորակիչ </t>
  </si>
  <si>
    <t>Փոշեկուլ</t>
  </si>
  <si>
    <t>Բուժկետ</t>
  </si>
  <si>
    <t>Գրասեղան</t>
  </si>
  <si>
    <t>Հասակաչափ</t>
  </si>
  <si>
    <t xml:space="preserve">Կշեռք </t>
  </si>
  <si>
    <t>Բժշկական թախտ</t>
  </si>
  <si>
    <t>Տեսողության ստուգման աղյուսակ (Օրլովայի կամ Գոլովին-Սիվցևի աղյուսակ)</t>
  </si>
  <si>
    <t>Տոնոմետր</t>
  </si>
  <si>
    <t>Բժշկական ջերմաչափ (Էլեկտրոնային)</t>
  </si>
  <si>
    <t>Ապակե պահարան՝ առաջին օգնության անհրաժեշտ դեղորայքի համար</t>
  </si>
  <si>
    <t>Փոքրիկ սառնարան դեղորայքի համար</t>
  </si>
  <si>
    <t>Լվացքատուն</t>
  </si>
  <si>
    <t>Լվացքի չորանոց-մեքենա</t>
  </si>
  <si>
    <t xml:space="preserve">Համակարգչային տեխնիկա </t>
  </si>
  <si>
    <t>Համակարգիչ</t>
  </si>
  <si>
    <t>Անխափան սնուցման աղբյուր (UPS)</t>
  </si>
  <si>
    <t>Տպիչ սարք</t>
  </si>
  <si>
    <t>Wi-Fi Router</t>
  </si>
  <si>
    <t>Դյուրակիր համակարգիչ</t>
  </si>
  <si>
    <t>Պրոյեկտոր</t>
  </si>
  <si>
    <t xml:space="preserve">ՀՀ Կոտայքի մարզի Հրազդան համայնքում «Մոդուլային» տիպի 144 տեղ հզորությամբ մսուր-մանկապարտեզ </t>
  </si>
  <si>
    <t xml:space="preserve">ՀՀ Լոռու մարզի Սպիտակ համայնքում «Մոդուլային» տիպի 144 տեղ հզորությամբ մսուր-մանկապարտեզ </t>
  </si>
  <si>
    <t xml:space="preserve">ՀՀ Գեղարքունիքի մարզի Աստղաձոր համայնքում «Մոդուլային» տիպի 144 տեղ հզորությամբ մսուր-մանկապարտեզ </t>
  </si>
  <si>
    <t>Անհրաժեշտ գույք</t>
  </si>
  <si>
    <t>ՀՀ Արմավիրի մարզի Այգևան համայնքում «Մոդուլային» տիպի 144 տեղ հզորությամբ մսուր-մանկապարտեզ</t>
  </si>
  <si>
    <t>ՀՀ Արարատի մարզի Արալեզ համայնքում «Մոդուլային» տիպի 144 տեղ հզորությամբ մսուր-մանկապարտեզ  գ.Արալեզ Թամանյան 10</t>
  </si>
  <si>
    <t>CPV</t>
  </si>
  <si>
    <t>39121520/504</t>
  </si>
  <si>
    <t>գրապահարաններ</t>
  </si>
  <si>
    <t>39141120/514</t>
  </si>
  <si>
    <t>դարակներով պահարաններ</t>
  </si>
  <si>
    <t>44411760/502</t>
  </si>
  <si>
    <t>զուգարանի թղթի բռնակ</t>
  </si>
  <si>
    <t>39141120/515</t>
  </si>
  <si>
    <t>39141120/516</t>
  </si>
  <si>
    <t>39121200/510</t>
  </si>
  <si>
    <t>սեղաններ</t>
  </si>
  <si>
    <t>39121200/511</t>
  </si>
  <si>
    <t>39141120/517</t>
  </si>
  <si>
    <t>39221240/502</t>
  </si>
  <si>
    <t>սպասքի չորանոցներ</t>
  </si>
  <si>
    <t>39132100/502</t>
  </si>
  <si>
    <t>փաստաթղթերի պահման պահարաններ</t>
  </si>
  <si>
    <t>39111220/502</t>
  </si>
  <si>
    <t>բազկաթոռ` ղեկավարի</t>
  </si>
  <si>
    <t>39111140/511</t>
  </si>
  <si>
    <t>աթոռներ</t>
  </si>
  <si>
    <t>39121520/505</t>
  </si>
  <si>
    <t>39141260/505</t>
  </si>
  <si>
    <t>զգեստապահարաններ</t>
  </si>
  <si>
    <t>39714200/503</t>
  </si>
  <si>
    <t>օդորակիչ</t>
  </si>
  <si>
    <t>39141120/518</t>
  </si>
  <si>
    <t>37421151/502</t>
  </si>
  <si>
    <t>մարմնամարզական պատ</t>
  </si>
  <si>
    <t>37421300/502</t>
  </si>
  <si>
    <t>մարմնամարզական ներքնակներ</t>
  </si>
  <si>
    <t>37421170/502</t>
  </si>
  <si>
    <t>մարմնամարզական օղակներ</t>
  </si>
  <si>
    <t>37421171/502</t>
  </si>
  <si>
    <t>մարմնամարզական գնդակ</t>
  </si>
  <si>
    <t>37471200/502</t>
  </si>
  <si>
    <t>բուլավա</t>
  </si>
  <si>
    <t>32331300/502</t>
  </si>
  <si>
    <t>ձայներիզների նվագարկիչներ</t>
  </si>
  <si>
    <t>39141120/519</t>
  </si>
  <si>
    <t>39711140/503</t>
  </si>
  <si>
    <t>կենցաղային սառնարաններ</t>
  </si>
  <si>
    <t>39121200/512</t>
  </si>
  <si>
    <t>39121200/513</t>
  </si>
  <si>
    <t>39221100/511</t>
  </si>
  <si>
    <t>խոհանոցային սարքեր</t>
  </si>
  <si>
    <t>39221100/512</t>
  </si>
  <si>
    <t>39711350/502</t>
  </si>
  <si>
    <t>մսաղաց</t>
  </si>
  <si>
    <t>39221100/513</t>
  </si>
  <si>
    <t>39713100/502</t>
  </si>
  <si>
    <t>սպասք լվացող սարքեր</t>
  </si>
  <si>
    <t>39141120/520</t>
  </si>
  <si>
    <t>39141120/521</t>
  </si>
  <si>
    <t>39221310/502</t>
  </si>
  <si>
    <t>փոքր կաթսաներ</t>
  </si>
  <si>
    <t>39221312/505</t>
  </si>
  <si>
    <t>կաթսա մետաղական</t>
  </si>
  <si>
    <t>39221312/506</t>
  </si>
  <si>
    <t>39221312/507</t>
  </si>
  <si>
    <t>39221312/508</t>
  </si>
  <si>
    <t>39221170/503</t>
  </si>
  <si>
    <t>սննդի տարաներ</t>
  </si>
  <si>
    <t>39221280/502</t>
  </si>
  <si>
    <t>թաս մետաղական</t>
  </si>
  <si>
    <t>39221100/514</t>
  </si>
  <si>
    <t>39221100/515</t>
  </si>
  <si>
    <t>39221100/516</t>
  </si>
  <si>
    <t>39221370/502</t>
  </si>
  <si>
    <t>շերեփ</t>
  </si>
  <si>
    <t>39221380/502</t>
  </si>
  <si>
    <t>գդալներ</t>
  </si>
  <si>
    <t>39221100/517</t>
  </si>
  <si>
    <t>39221100/518</t>
  </si>
  <si>
    <t>39221100/519</t>
  </si>
  <si>
    <t>39241120/503</t>
  </si>
  <si>
    <t>խոհանոցային դանակներ</t>
  </si>
  <si>
    <t>39221100/520</t>
  </si>
  <si>
    <t>39221130/503</t>
  </si>
  <si>
    <t>բաժակներ</t>
  </si>
  <si>
    <t>39221130/504</t>
  </si>
  <si>
    <t>38411200/504</t>
  </si>
  <si>
    <t>ջերմաչափեր</t>
  </si>
  <si>
    <t>38411200/505</t>
  </si>
  <si>
    <t>39224331/503</t>
  </si>
  <si>
    <t>դույլ պլաստմասե</t>
  </si>
  <si>
    <t>39221170/504</t>
  </si>
  <si>
    <t>39224341/502</t>
  </si>
  <si>
    <t>աղբարկղ, պլաստմասե</t>
  </si>
  <si>
    <t>39835000/502</t>
  </si>
  <si>
    <t>հատակ մաքրելու ձող, պլաստմասե, փայտյա</t>
  </si>
  <si>
    <t>42921180/503</t>
  </si>
  <si>
    <t>կշեռքներ</t>
  </si>
  <si>
    <t>42921180/504</t>
  </si>
  <si>
    <t>39121200/514</t>
  </si>
  <si>
    <t>39711140/504</t>
  </si>
  <si>
    <t>39711120/502</t>
  </si>
  <si>
    <t>սառցարաններ</t>
  </si>
  <si>
    <t>39714200/504</t>
  </si>
  <si>
    <t>39713432/502</t>
  </si>
  <si>
    <t>փոշեկուլ</t>
  </si>
  <si>
    <t>39121100/504</t>
  </si>
  <si>
    <t>գրասեղաններ</t>
  </si>
  <si>
    <t>39111140/512</t>
  </si>
  <si>
    <t>33191120/503</t>
  </si>
  <si>
    <t>բժշկական կահույք</t>
  </si>
  <si>
    <t>38311100/502</t>
  </si>
  <si>
    <t>էլեկտրոնային կշեռքներ ― պարագաներ</t>
  </si>
  <si>
    <t>33191180/502</t>
  </si>
  <si>
    <t>բժշկական թախտեր</t>
  </si>
  <si>
    <t>33141211/503</t>
  </si>
  <si>
    <t>բժշկական այլ գործիքներ ― պարագաներ</t>
  </si>
  <si>
    <t>33141211/504</t>
  </si>
  <si>
    <t>38411200/506</t>
  </si>
  <si>
    <t>33191120/504</t>
  </si>
  <si>
    <t>37411580/502</t>
  </si>
  <si>
    <t>դյուրակիր սառնարաններ</t>
  </si>
  <si>
    <t>39221220/502</t>
  </si>
  <si>
    <t>հագուստի չորանոցներ</t>
  </si>
  <si>
    <t>30211280/502</t>
  </si>
  <si>
    <t>համակարգիչ ամբողջը մեկում</t>
  </si>
  <si>
    <t>31151120/502</t>
  </si>
  <si>
    <t>անխափան սնուցման աղբյուրներ</t>
  </si>
  <si>
    <t>30239150/502</t>
  </si>
  <si>
    <t>տպիչ սարք, բազմաֆունկցիոնալ, A4, 35 էջ/րոպե արագության</t>
  </si>
  <si>
    <t>2421300/502</t>
  </si>
  <si>
    <t>ցանցային բաժանարար</t>
  </si>
  <si>
    <t>30211200/502</t>
  </si>
  <si>
    <t>դյուրակիր համակարգիչներ</t>
  </si>
  <si>
    <t>38651200/502</t>
  </si>
  <si>
    <t>պրոյեկտորներ</t>
  </si>
  <si>
    <t>Չժանգոտվող պողպատից դարակ 900*500</t>
  </si>
  <si>
    <t>չափաբաժնի անվանումը</t>
  </si>
  <si>
    <t>չափման միավորը</t>
  </si>
  <si>
    <t>գինը</t>
  </si>
  <si>
    <t>քանակը</t>
  </si>
  <si>
    <t>ընդհամենը</t>
  </si>
  <si>
    <t>հատ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</si>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</sst>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6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GHEA Grapalat"/>
      <family val="3"/>
    </font>
    <font>
      <b/>
      <sz val="12"/>
      <name val="GHEA Grapalat"/>
      <family val="3"/>
    </font>
    <font>
      <sz val="11"/>
      <color rgb="FF333333"/>
      <name val="Arial"/>
      <family val="2"/>
      <charset val="204"/>
    </font>
    <font>
      <sz val="10"/>
      <name val="GHEA Grapalat"/>
      <family val="3"/>
    </font>
    <font>
      <sz val="12"/>
      <color theme="1"/>
      <name val="GHEA Grapalat"/>
      <family val="3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14548173467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5F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6" fillId="0" borderId="0"/>
    <xf numFmtId="0" fontId="7" fillId="0" borderId="0" applyNumberFormat="0" applyFill="0" applyBorder="0" applyProtection="0"/>
  </cellStyleXfs>
  <cellXfs count="69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right" wrapText="1"/>
    </xf>
    <xf numFmtId="0" fontId="1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5" xfId="0" applyFont="1" applyBorder="1"/>
    <xf numFmtId="0" fontId="0" fillId="0" borderId="1" xfId="0" applyBorder="1"/>
    <xf numFmtId="49" fontId="8" fillId="3" borderId="1" xfId="1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16" fontId="0" fillId="0" borderId="0" xfId="0" applyNumberFormat="1" applyAlignment="1">
      <alignment horizontal="center"/>
    </xf>
    <xf numFmtId="16" fontId="0" fillId="0" borderId="0" xfId="0" applyNumberFormat="1"/>
    <xf numFmtId="0" fontId="0" fillId="0" borderId="4" xfId="0" applyBorder="1"/>
    <xf numFmtId="0" fontId="0" fillId="0" borderId="0" xfId="0" applyBorder="1"/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1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top" wrapText="1"/>
    </xf>
    <xf numFmtId="49" fontId="8" fillId="3" borderId="2" xfId="1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Border="1"/>
    <xf numFmtId="0" fontId="9" fillId="3" borderId="1" xfId="0" applyFont="1" applyFill="1" applyBorder="1" applyAlignment="1">
      <alignment horizontal="center" vertical="center"/>
    </xf>
    <xf numFmtId="0" fontId="0" fillId="0" borderId="10" xfId="0" applyFill="1" applyBorder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</cellXfs>
  <cellStyles count="3">
    <cellStyle name="Normal 3 3" xfId="1"/>
    <cellStyle name="Normal 5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38100</xdr:rowOff>
    </xdr:from>
    <xdr:to>
      <xdr:col>2</xdr:col>
      <xdr:colOff>0</xdr:colOff>
      <xdr:row>1</xdr:row>
      <xdr:rowOff>1514475</xdr:rowOff>
    </xdr:to>
    <xdr:cxnSp macro="">
      <xdr:nvCxnSpPr>
        <xdr:cNvPr id="2" name="Straight Connector 1"/>
        <xdr:cNvCxnSpPr/>
      </xdr:nvCxnSpPr>
      <xdr:spPr>
        <a:xfrm flipV="1">
          <a:off x="609600" y="38100"/>
          <a:ext cx="3343275" cy="14954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6"/>
  <sheetViews>
    <sheetView workbookViewId="0">
      <selection activeCell="B104" sqref="B104:C104"/>
    </sheetView>
  </sheetViews>
  <sheetFormatPr defaultRowHeight="15" x14ac:dyDescent="0.25"/>
  <cols>
    <col min="2" max="2" width="46.5703125" customWidth="1"/>
    <col min="3" max="3" width="28.5703125" hidden="1" customWidth="1"/>
    <col min="4" max="4" width="30.42578125" hidden="1" customWidth="1"/>
    <col min="5" max="5" width="27.28515625" hidden="1" customWidth="1"/>
    <col min="6" max="6" width="28.140625" customWidth="1"/>
    <col min="7" max="7" width="27.7109375" hidden="1" customWidth="1"/>
    <col min="8" max="21" width="9.140625" style="28"/>
  </cols>
  <sheetData>
    <row r="1" spans="1:22" ht="75" customHeight="1" x14ac:dyDescent="0.3">
      <c r="A1" s="68" t="s">
        <v>0</v>
      </c>
      <c r="B1" s="1" t="s">
        <v>1</v>
      </c>
      <c r="C1" s="11" t="s">
        <v>89</v>
      </c>
      <c r="D1" s="11" t="s">
        <v>90</v>
      </c>
      <c r="E1" s="11" t="s">
        <v>91</v>
      </c>
      <c r="F1" s="11" t="s">
        <v>94</v>
      </c>
      <c r="G1" s="47" t="s">
        <v>93</v>
      </c>
      <c r="H1" s="53"/>
      <c r="I1" s="53"/>
      <c r="J1" s="53"/>
      <c r="K1" s="54"/>
      <c r="L1" s="54"/>
      <c r="M1" s="54"/>
      <c r="N1" s="54"/>
      <c r="O1" s="54"/>
      <c r="P1" s="54"/>
      <c r="Q1" s="54"/>
      <c r="R1" s="54"/>
      <c r="V1" s="27"/>
    </row>
    <row r="2" spans="1:22" ht="69.75" customHeight="1" x14ac:dyDescent="0.3">
      <c r="A2" s="68"/>
      <c r="B2" s="2" t="s">
        <v>2</v>
      </c>
      <c r="C2" s="16" t="s">
        <v>92</v>
      </c>
      <c r="D2" s="16" t="s">
        <v>92</v>
      </c>
      <c r="E2" s="16" t="s">
        <v>92</v>
      </c>
      <c r="F2" s="16" t="s">
        <v>92</v>
      </c>
      <c r="G2" s="48" t="s">
        <v>92</v>
      </c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V2" s="27"/>
    </row>
    <row r="3" spans="1:22" ht="17.25" x14ac:dyDescent="0.3">
      <c r="A3" s="3"/>
      <c r="B3" s="66" t="s">
        <v>5</v>
      </c>
      <c r="C3" s="67"/>
      <c r="D3" s="67"/>
      <c r="E3" s="67"/>
      <c r="F3" s="12"/>
      <c r="G3" s="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V3" s="27"/>
    </row>
    <row r="4" spans="1:22" ht="22.5" x14ac:dyDescent="0.25">
      <c r="A4" s="7"/>
      <c r="B4" s="61" t="s">
        <v>6</v>
      </c>
      <c r="C4" s="62"/>
      <c r="D4" s="62"/>
      <c r="E4" s="62"/>
      <c r="F4" s="13"/>
      <c r="G4" s="63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5" spans="1:22" ht="15.75" customHeight="1" x14ac:dyDescent="0.3">
      <c r="A5" s="5">
        <v>10</v>
      </c>
      <c r="B5" s="6" t="s">
        <v>4</v>
      </c>
      <c r="C5" s="16">
        <v>7</v>
      </c>
      <c r="D5" s="16">
        <v>7</v>
      </c>
      <c r="E5" s="16">
        <v>7</v>
      </c>
      <c r="F5" s="16">
        <v>7</v>
      </c>
      <c r="G5" s="48">
        <v>7</v>
      </c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V5" s="27"/>
    </row>
    <row r="6" spans="1:22" ht="17.25" x14ac:dyDescent="0.3">
      <c r="A6" s="3"/>
      <c r="B6" s="64" t="s">
        <v>7</v>
      </c>
      <c r="C6" s="65"/>
      <c r="D6" s="65"/>
      <c r="E6" s="65"/>
      <c r="F6" s="65"/>
      <c r="G6" s="65"/>
      <c r="H6" s="65"/>
      <c r="I6" s="65"/>
      <c r="J6" s="65"/>
      <c r="K6" s="54"/>
      <c r="L6" s="54"/>
      <c r="M6" s="54"/>
      <c r="N6" s="54"/>
      <c r="O6" s="54"/>
      <c r="P6" s="54"/>
      <c r="Q6" s="54"/>
      <c r="R6" s="54"/>
      <c r="V6" s="27"/>
    </row>
    <row r="7" spans="1:22" ht="22.5" x14ac:dyDescent="0.3">
      <c r="A7" s="3"/>
      <c r="B7" s="61" t="s">
        <v>8</v>
      </c>
      <c r="C7" s="63"/>
      <c r="D7" s="63"/>
      <c r="E7" s="63"/>
      <c r="F7" s="63"/>
      <c r="G7" s="63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22" ht="16.5" customHeight="1" x14ac:dyDescent="0.3">
      <c r="A8" s="5">
        <v>1</v>
      </c>
      <c r="B8" s="6" t="s">
        <v>9</v>
      </c>
      <c r="C8" s="15">
        <v>10</v>
      </c>
      <c r="D8" s="15">
        <v>10</v>
      </c>
      <c r="E8" s="15">
        <v>10</v>
      </c>
      <c r="F8" s="15">
        <v>10</v>
      </c>
      <c r="G8" s="49">
        <v>10</v>
      </c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V8" s="27"/>
    </row>
    <row r="9" spans="1:22" ht="16.5" customHeight="1" x14ac:dyDescent="0.3">
      <c r="A9" s="5">
        <v>2</v>
      </c>
      <c r="B9" s="6" t="s">
        <v>10</v>
      </c>
      <c r="C9" s="15">
        <v>8</v>
      </c>
      <c r="D9" s="15">
        <v>8</v>
      </c>
      <c r="E9" s="15">
        <v>8</v>
      </c>
      <c r="F9" s="15">
        <v>8</v>
      </c>
      <c r="G9" s="49">
        <v>8</v>
      </c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V9" s="27"/>
    </row>
    <row r="10" spans="1:22" ht="17.25" customHeight="1" x14ac:dyDescent="0.3">
      <c r="A10" s="5">
        <v>3</v>
      </c>
      <c r="B10" s="6" t="s">
        <v>11</v>
      </c>
      <c r="C10" s="15">
        <v>3</v>
      </c>
      <c r="D10" s="15">
        <v>3</v>
      </c>
      <c r="E10" s="15">
        <v>3</v>
      </c>
      <c r="F10" s="15">
        <v>3</v>
      </c>
      <c r="G10" s="49">
        <v>3</v>
      </c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V10" s="27"/>
    </row>
    <row r="11" spans="1:22" ht="22.5" x14ac:dyDescent="0.3">
      <c r="A11" s="3"/>
      <c r="B11" s="61" t="s">
        <v>12</v>
      </c>
      <c r="C11" s="63"/>
      <c r="D11" s="63"/>
      <c r="E11" s="63"/>
      <c r="F11" s="14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40"/>
    </row>
    <row r="12" spans="1:22" ht="27" customHeight="1" x14ac:dyDescent="0.3">
      <c r="A12" s="5">
        <v>2</v>
      </c>
      <c r="B12" s="6" t="s">
        <v>13</v>
      </c>
      <c r="C12" s="16">
        <v>4</v>
      </c>
      <c r="D12" s="16">
        <v>4</v>
      </c>
      <c r="E12" s="16">
        <v>4</v>
      </c>
      <c r="F12" s="16">
        <v>4</v>
      </c>
      <c r="G12" s="48">
        <v>4</v>
      </c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V12" s="27"/>
    </row>
    <row r="13" spans="1:22" ht="18.75" customHeight="1" x14ac:dyDescent="0.3">
      <c r="A13" s="5">
        <v>3</v>
      </c>
      <c r="B13" s="6" t="s">
        <v>14</v>
      </c>
      <c r="C13" s="16">
        <v>4</v>
      </c>
      <c r="D13" s="16">
        <v>4</v>
      </c>
      <c r="E13" s="16">
        <v>4</v>
      </c>
      <c r="F13" s="16">
        <v>4</v>
      </c>
      <c r="G13" s="48">
        <v>4</v>
      </c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V13" s="27"/>
    </row>
    <row r="14" spans="1:22" ht="15.75" customHeight="1" x14ac:dyDescent="0.3">
      <c r="A14" s="5">
        <v>4</v>
      </c>
      <c r="B14" s="6" t="s">
        <v>15</v>
      </c>
      <c r="C14" s="16">
        <v>4</v>
      </c>
      <c r="D14" s="16">
        <v>4</v>
      </c>
      <c r="E14" s="16">
        <v>4</v>
      </c>
      <c r="F14" s="16">
        <v>4</v>
      </c>
      <c r="G14" s="48">
        <v>4</v>
      </c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V14" s="27"/>
    </row>
    <row r="15" spans="1:22" ht="15.75" customHeight="1" x14ac:dyDescent="0.3">
      <c r="A15" s="5">
        <v>5</v>
      </c>
      <c r="B15" s="6" t="s">
        <v>16</v>
      </c>
      <c r="C15" s="16">
        <v>4</v>
      </c>
      <c r="D15" s="16">
        <v>4</v>
      </c>
      <c r="E15" s="16">
        <v>4</v>
      </c>
      <c r="F15" s="16">
        <v>4</v>
      </c>
      <c r="G15" s="48">
        <v>4</v>
      </c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V15" s="27"/>
    </row>
    <row r="16" spans="1:22" ht="15.75" customHeight="1" x14ac:dyDescent="0.3">
      <c r="A16" s="5">
        <v>6</v>
      </c>
      <c r="B16" s="6" t="s">
        <v>17</v>
      </c>
      <c r="C16" s="16">
        <v>4</v>
      </c>
      <c r="D16" s="16">
        <v>4</v>
      </c>
      <c r="E16" s="16">
        <v>4</v>
      </c>
      <c r="F16" s="16">
        <v>4</v>
      </c>
      <c r="G16" s="48">
        <v>4</v>
      </c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V16" s="27"/>
    </row>
    <row r="17" spans="1:22" ht="22.5" x14ac:dyDescent="0.3">
      <c r="A17" s="3"/>
      <c r="B17" s="61" t="s">
        <v>18</v>
      </c>
      <c r="C17" s="63"/>
      <c r="D17" s="63"/>
      <c r="E17" s="63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</row>
    <row r="18" spans="1:22" ht="15.75" customHeight="1" x14ac:dyDescent="0.3">
      <c r="A18" s="5">
        <v>1</v>
      </c>
      <c r="B18" s="8" t="s">
        <v>19</v>
      </c>
      <c r="C18" s="18">
        <v>1</v>
      </c>
      <c r="D18" s="18">
        <v>1</v>
      </c>
      <c r="E18" s="18">
        <v>1</v>
      </c>
      <c r="F18" s="18">
        <v>1</v>
      </c>
      <c r="G18" s="50">
        <v>1</v>
      </c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V18" s="27"/>
    </row>
    <row r="19" spans="1:22" ht="18" customHeight="1" x14ac:dyDescent="0.3">
      <c r="A19" s="5">
        <v>2</v>
      </c>
      <c r="B19" s="8" t="s">
        <v>20</v>
      </c>
      <c r="C19" s="18">
        <v>1</v>
      </c>
      <c r="D19" s="18">
        <v>1</v>
      </c>
      <c r="E19" s="18">
        <v>1</v>
      </c>
      <c r="F19" s="18">
        <v>1</v>
      </c>
      <c r="G19" s="50">
        <v>1</v>
      </c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V19" s="27"/>
    </row>
    <row r="20" spans="1:22" ht="13.5" customHeight="1" x14ac:dyDescent="0.3">
      <c r="A20" s="5">
        <v>4</v>
      </c>
      <c r="B20" s="6" t="s">
        <v>3</v>
      </c>
      <c r="C20" s="18">
        <v>4</v>
      </c>
      <c r="D20" s="18">
        <v>4</v>
      </c>
      <c r="E20" s="18">
        <v>4</v>
      </c>
      <c r="F20" s="18">
        <v>4</v>
      </c>
      <c r="G20" s="50">
        <v>4</v>
      </c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V20" s="27"/>
    </row>
    <row r="21" spans="1:22" ht="16.5" customHeight="1" x14ac:dyDescent="0.3">
      <c r="A21" s="5">
        <v>5</v>
      </c>
      <c r="B21" s="6" t="s">
        <v>4</v>
      </c>
      <c r="C21" s="18">
        <v>2</v>
      </c>
      <c r="D21" s="18">
        <v>2</v>
      </c>
      <c r="E21" s="18">
        <v>2</v>
      </c>
      <c r="F21" s="18">
        <v>2</v>
      </c>
      <c r="G21" s="50">
        <v>2</v>
      </c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V21" s="27"/>
    </row>
    <row r="22" spans="1:22" ht="17.25" customHeight="1" x14ac:dyDescent="0.3">
      <c r="A22" s="5">
        <v>6</v>
      </c>
      <c r="B22" s="6" t="s">
        <v>21</v>
      </c>
      <c r="C22" s="18">
        <v>1</v>
      </c>
      <c r="D22" s="18">
        <v>1</v>
      </c>
      <c r="E22" s="18">
        <v>1</v>
      </c>
      <c r="F22" s="18">
        <v>1</v>
      </c>
      <c r="G22" s="50">
        <v>1</v>
      </c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V22" s="27"/>
    </row>
    <row r="23" spans="1:22" ht="22.5" x14ac:dyDescent="0.3">
      <c r="A23" s="9"/>
      <c r="B23" s="59" t="s">
        <v>22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22" ht="16.5" customHeight="1" x14ac:dyDescent="0.3">
      <c r="A24" s="5">
        <v>1</v>
      </c>
      <c r="B24" s="6" t="s">
        <v>23</v>
      </c>
      <c r="C24" s="16">
        <v>1</v>
      </c>
      <c r="D24" s="16">
        <v>1</v>
      </c>
      <c r="E24" s="16">
        <v>1</v>
      </c>
      <c r="F24" s="16">
        <v>1</v>
      </c>
      <c r="G24" s="48">
        <v>1</v>
      </c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V24" s="27"/>
    </row>
    <row r="25" spans="1:22" ht="27" customHeight="1" x14ac:dyDescent="0.3">
      <c r="A25" s="5">
        <v>9</v>
      </c>
      <c r="B25" s="6" t="s">
        <v>24</v>
      </c>
      <c r="C25" s="16">
        <v>1</v>
      </c>
      <c r="D25" s="16">
        <v>1</v>
      </c>
      <c r="E25" s="16">
        <v>1</v>
      </c>
      <c r="F25" s="16">
        <v>1</v>
      </c>
      <c r="G25" s="48">
        <v>1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V25" s="27"/>
    </row>
    <row r="26" spans="1:22" ht="61.5" customHeight="1" x14ac:dyDescent="0.3">
      <c r="A26" s="9"/>
      <c r="B26" s="59" t="s">
        <v>25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22" ht="17.25" x14ac:dyDescent="0.3">
      <c r="A27" s="5">
        <v>1</v>
      </c>
      <c r="B27" s="6" t="s">
        <v>26</v>
      </c>
      <c r="C27" s="16">
        <v>2</v>
      </c>
      <c r="D27" s="16">
        <v>2</v>
      </c>
      <c r="E27" s="16">
        <v>2</v>
      </c>
      <c r="F27" s="16">
        <v>2</v>
      </c>
      <c r="G27" s="48">
        <v>2</v>
      </c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V27" s="27"/>
    </row>
    <row r="28" spans="1:22" ht="14.25" customHeight="1" x14ac:dyDescent="0.3">
      <c r="A28" s="5">
        <v>3</v>
      </c>
      <c r="B28" s="6" t="s">
        <v>27</v>
      </c>
      <c r="C28" s="16">
        <v>4</v>
      </c>
      <c r="D28" s="16">
        <v>4</v>
      </c>
      <c r="E28" s="16">
        <v>4</v>
      </c>
      <c r="F28" s="16">
        <v>4</v>
      </c>
      <c r="G28" s="48">
        <v>4</v>
      </c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V28" s="27"/>
    </row>
    <row r="29" spans="1:22" ht="17.25" x14ac:dyDescent="0.3">
      <c r="A29" s="5">
        <v>4</v>
      </c>
      <c r="B29" s="6" t="s">
        <v>28</v>
      </c>
      <c r="C29" s="17">
        <v>30</v>
      </c>
      <c r="D29" s="17">
        <v>30</v>
      </c>
      <c r="E29" s="17">
        <v>30</v>
      </c>
      <c r="F29" s="55">
        <v>30</v>
      </c>
      <c r="G29" s="17">
        <v>30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V29" s="27"/>
    </row>
    <row r="30" spans="1:22" ht="17.25" x14ac:dyDescent="0.3">
      <c r="A30" s="5">
        <v>5</v>
      </c>
      <c r="B30" s="6" t="s">
        <v>29</v>
      </c>
      <c r="C30" s="17">
        <v>15</v>
      </c>
      <c r="D30" s="17">
        <v>15</v>
      </c>
      <c r="E30" s="17">
        <v>15</v>
      </c>
      <c r="F30" s="55">
        <v>15</v>
      </c>
      <c r="G30" s="17">
        <v>15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V30" s="27"/>
    </row>
    <row r="31" spans="1:22" ht="17.25" x14ac:dyDescent="0.3">
      <c r="A31" s="5">
        <v>6</v>
      </c>
      <c r="B31" s="6" t="s">
        <v>30</v>
      </c>
      <c r="C31" s="17">
        <v>20</v>
      </c>
      <c r="D31" s="17">
        <v>20</v>
      </c>
      <c r="E31" s="17">
        <v>20</v>
      </c>
      <c r="F31" s="55">
        <v>20</v>
      </c>
      <c r="G31" s="17">
        <v>20</v>
      </c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V31" s="27"/>
    </row>
    <row r="32" spans="1:22" ht="17.25" x14ac:dyDescent="0.3">
      <c r="A32" s="5">
        <v>7</v>
      </c>
      <c r="B32" s="6" t="s">
        <v>31</v>
      </c>
      <c r="C32" s="17">
        <v>1</v>
      </c>
      <c r="D32" s="17">
        <v>1</v>
      </c>
      <c r="E32" s="17">
        <v>1</v>
      </c>
      <c r="F32" s="55">
        <v>1</v>
      </c>
      <c r="G32" s="17">
        <v>1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V32" s="27"/>
    </row>
    <row r="33" spans="1:22" ht="57" customHeight="1" x14ac:dyDescent="0.3">
      <c r="A33" s="9"/>
      <c r="B33" s="59" t="s">
        <v>32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22" ht="21" customHeight="1" x14ac:dyDescent="0.3">
      <c r="A34" s="5">
        <v>1</v>
      </c>
      <c r="B34" s="6" t="s">
        <v>33</v>
      </c>
      <c r="C34" s="19">
        <v>1</v>
      </c>
      <c r="D34" s="19">
        <v>1</v>
      </c>
      <c r="E34" s="19">
        <v>1</v>
      </c>
      <c r="F34" s="19">
        <v>1</v>
      </c>
      <c r="G34" s="51">
        <v>1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V34" s="27"/>
    </row>
    <row r="35" spans="1:22" ht="16.5" customHeight="1" x14ac:dyDescent="0.3">
      <c r="A35" s="5">
        <v>4</v>
      </c>
      <c r="B35" s="6" t="s">
        <v>34</v>
      </c>
      <c r="C35" s="19">
        <v>1</v>
      </c>
      <c r="D35" s="19">
        <v>1</v>
      </c>
      <c r="E35" s="19">
        <v>1</v>
      </c>
      <c r="F35" s="19">
        <v>1</v>
      </c>
      <c r="G35" s="51">
        <v>1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V35" s="27"/>
    </row>
    <row r="36" spans="1:22" ht="15" customHeight="1" x14ac:dyDescent="0.3">
      <c r="A36" s="5">
        <v>6</v>
      </c>
      <c r="B36" s="6" t="s">
        <v>14</v>
      </c>
      <c r="C36" s="19">
        <v>5</v>
      </c>
      <c r="D36" s="19">
        <v>5</v>
      </c>
      <c r="E36" s="19">
        <v>5</v>
      </c>
      <c r="F36" s="19">
        <v>5</v>
      </c>
      <c r="G36" s="51">
        <v>5</v>
      </c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V36" s="27"/>
    </row>
    <row r="37" spans="1:22" ht="18" customHeight="1" x14ac:dyDescent="0.3">
      <c r="A37" s="5">
        <v>7</v>
      </c>
      <c r="B37" s="6" t="s">
        <v>35</v>
      </c>
      <c r="C37" s="19">
        <v>2</v>
      </c>
      <c r="D37" s="19">
        <v>2</v>
      </c>
      <c r="E37" s="19">
        <v>2</v>
      </c>
      <c r="F37" s="19">
        <v>2</v>
      </c>
      <c r="G37" s="51">
        <v>2</v>
      </c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V37" s="27"/>
    </row>
    <row r="38" spans="1:22" ht="16.5" customHeight="1" x14ac:dyDescent="0.3">
      <c r="A38" s="5">
        <v>8</v>
      </c>
      <c r="B38" s="6" t="s">
        <v>36</v>
      </c>
      <c r="C38" s="19">
        <v>1</v>
      </c>
      <c r="D38" s="19">
        <v>1</v>
      </c>
      <c r="E38" s="19">
        <v>1</v>
      </c>
      <c r="F38" s="19">
        <v>1</v>
      </c>
      <c r="G38" s="51">
        <v>1</v>
      </c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V38" s="27"/>
    </row>
    <row r="39" spans="1:22" ht="22.5" customHeight="1" x14ac:dyDescent="0.3">
      <c r="A39" s="5">
        <v>9</v>
      </c>
      <c r="B39" s="6" t="s">
        <v>37</v>
      </c>
      <c r="C39" s="19">
        <v>1</v>
      </c>
      <c r="D39" s="19">
        <v>1</v>
      </c>
      <c r="E39" s="19">
        <v>1</v>
      </c>
      <c r="F39" s="19">
        <v>1</v>
      </c>
      <c r="G39" s="51">
        <v>1</v>
      </c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V39" s="27"/>
    </row>
    <row r="40" spans="1:22" ht="18.75" customHeight="1" x14ac:dyDescent="0.3">
      <c r="A40" s="5">
        <v>10</v>
      </c>
      <c r="B40" s="6" t="s">
        <v>38</v>
      </c>
      <c r="C40" s="19">
        <v>1</v>
      </c>
      <c r="D40" s="19">
        <v>1</v>
      </c>
      <c r="E40" s="19">
        <v>1</v>
      </c>
      <c r="F40" s="19">
        <v>1</v>
      </c>
      <c r="G40" s="51">
        <v>1</v>
      </c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V40" s="27"/>
    </row>
    <row r="41" spans="1:22" ht="29.25" customHeight="1" x14ac:dyDescent="0.3">
      <c r="A41" s="5">
        <v>11</v>
      </c>
      <c r="B41" s="6" t="s">
        <v>39</v>
      </c>
      <c r="C41" s="19">
        <v>1</v>
      </c>
      <c r="D41" s="19">
        <v>1</v>
      </c>
      <c r="E41" s="19">
        <v>1</v>
      </c>
      <c r="F41" s="19">
        <v>1</v>
      </c>
      <c r="G41" s="51">
        <v>1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V41" s="27"/>
    </row>
    <row r="42" spans="1:22" ht="21" customHeight="1" x14ac:dyDescent="0.3">
      <c r="A42" s="5">
        <v>12</v>
      </c>
      <c r="B42" s="6" t="s">
        <v>40</v>
      </c>
      <c r="C42" s="19">
        <v>1</v>
      </c>
      <c r="D42" s="19">
        <v>1</v>
      </c>
      <c r="E42" s="19">
        <v>1</v>
      </c>
      <c r="F42" s="19">
        <v>1</v>
      </c>
      <c r="G42" s="51">
        <v>1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V42" s="27"/>
    </row>
    <row r="43" spans="1:22" ht="17.25" x14ac:dyDescent="0.3">
      <c r="A43" s="5">
        <v>13</v>
      </c>
      <c r="B43" s="24" t="s">
        <v>226</v>
      </c>
      <c r="C43" s="19">
        <v>1</v>
      </c>
      <c r="D43" s="19">
        <v>1</v>
      </c>
      <c r="E43" s="19">
        <v>1</v>
      </c>
      <c r="F43" s="19">
        <v>1</v>
      </c>
      <c r="G43" s="51">
        <v>1</v>
      </c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V43" s="27"/>
    </row>
    <row r="44" spans="1:22" ht="17.25" x14ac:dyDescent="0.3">
      <c r="A44" s="5">
        <v>14</v>
      </c>
      <c r="B44" s="6" t="s">
        <v>41</v>
      </c>
      <c r="C44" s="19">
        <v>2</v>
      </c>
      <c r="D44" s="19">
        <v>2</v>
      </c>
      <c r="E44" s="19">
        <v>2</v>
      </c>
      <c r="F44" s="19">
        <v>2</v>
      </c>
      <c r="G44" s="51">
        <v>2</v>
      </c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V44" s="27"/>
    </row>
    <row r="45" spans="1:22" ht="17.25" x14ac:dyDescent="0.3">
      <c r="A45" s="5">
        <v>15</v>
      </c>
      <c r="B45" s="6" t="s">
        <v>42</v>
      </c>
      <c r="C45" s="19">
        <v>2</v>
      </c>
      <c r="D45" s="19">
        <v>2</v>
      </c>
      <c r="E45" s="19">
        <v>2</v>
      </c>
      <c r="F45" s="19">
        <v>2</v>
      </c>
      <c r="G45" s="51">
        <v>2</v>
      </c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V45" s="27"/>
    </row>
    <row r="46" spans="1:22" ht="17.25" x14ac:dyDescent="0.3">
      <c r="A46" s="5">
        <v>16</v>
      </c>
      <c r="B46" s="6" t="s">
        <v>43</v>
      </c>
      <c r="C46" s="19">
        <v>1</v>
      </c>
      <c r="D46" s="19">
        <v>1</v>
      </c>
      <c r="E46" s="19">
        <v>1</v>
      </c>
      <c r="F46" s="19">
        <v>1</v>
      </c>
      <c r="G46" s="51">
        <v>1</v>
      </c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V46" s="27"/>
    </row>
    <row r="47" spans="1:22" ht="17.25" x14ac:dyDescent="0.3">
      <c r="A47" s="5">
        <v>17</v>
      </c>
      <c r="B47" s="6" t="s">
        <v>43</v>
      </c>
      <c r="C47" s="19">
        <v>1</v>
      </c>
      <c r="D47" s="19">
        <v>1</v>
      </c>
      <c r="E47" s="19">
        <v>1</v>
      </c>
      <c r="F47" s="19">
        <v>1</v>
      </c>
      <c r="G47" s="51">
        <v>1</v>
      </c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V47" s="27"/>
    </row>
    <row r="48" spans="1:22" ht="17.25" x14ac:dyDescent="0.3">
      <c r="A48" s="5">
        <v>18</v>
      </c>
      <c r="B48" s="6" t="s">
        <v>43</v>
      </c>
      <c r="C48" s="19">
        <v>1</v>
      </c>
      <c r="D48" s="19">
        <v>1</v>
      </c>
      <c r="E48" s="19">
        <v>1</v>
      </c>
      <c r="F48" s="19">
        <v>1</v>
      </c>
      <c r="G48" s="51">
        <v>1</v>
      </c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V48" s="27"/>
    </row>
    <row r="49" spans="1:22" ht="17.25" x14ac:dyDescent="0.3">
      <c r="A49" s="5">
        <v>19</v>
      </c>
      <c r="B49" s="6" t="s">
        <v>43</v>
      </c>
      <c r="C49" s="19">
        <v>2</v>
      </c>
      <c r="D49" s="19">
        <v>2</v>
      </c>
      <c r="E49" s="19">
        <v>2</v>
      </c>
      <c r="F49" s="19">
        <v>2</v>
      </c>
      <c r="G49" s="51">
        <v>2</v>
      </c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V49" s="27"/>
    </row>
    <row r="50" spans="1:22" ht="17.25" x14ac:dyDescent="0.3">
      <c r="A50" s="5">
        <v>20</v>
      </c>
      <c r="B50" s="6" t="s">
        <v>44</v>
      </c>
      <c r="C50" s="19">
        <v>14</v>
      </c>
      <c r="D50" s="19">
        <v>14</v>
      </c>
      <c r="E50" s="19">
        <v>14</v>
      </c>
      <c r="F50" s="19">
        <v>14</v>
      </c>
      <c r="G50" s="51">
        <v>14</v>
      </c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V50" s="27"/>
    </row>
    <row r="51" spans="1:22" ht="17.25" x14ac:dyDescent="0.3">
      <c r="A51" s="5">
        <v>21</v>
      </c>
      <c r="B51" s="6" t="s">
        <v>45</v>
      </c>
      <c r="C51" s="19">
        <v>10</v>
      </c>
      <c r="D51" s="19">
        <v>10</v>
      </c>
      <c r="E51" s="19">
        <v>10</v>
      </c>
      <c r="F51" s="19">
        <v>10</v>
      </c>
      <c r="G51" s="51">
        <v>10</v>
      </c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V51" s="27"/>
    </row>
    <row r="52" spans="1:22" ht="17.25" x14ac:dyDescent="0.3">
      <c r="A52" s="5">
        <v>22</v>
      </c>
      <c r="B52" s="6" t="s">
        <v>46</v>
      </c>
      <c r="C52" s="19">
        <v>2</v>
      </c>
      <c r="D52" s="19">
        <v>2</v>
      </c>
      <c r="E52" s="19">
        <v>2</v>
      </c>
      <c r="F52" s="19">
        <v>2</v>
      </c>
      <c r="G52" s="51">
        <v>2</v>
      </c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V52" s="27"/>
    </row>
    <row r="53" spans="1:22" ht="17.25" x14ac:dyDescent="0.3">
      <c r="A53" s="5">
        <v>23</v>
      </c>
      <c r="B53" s="6" t="s">
        <v>47</v>
      </c>
      <c r="C53" s="19">
        <v>1</v>
      </c>
      <c r="D53" s="19">
        <v>1</v>
      </c>
      <c r="E53" s="19">
        <v>1</v>
      </c>
      <c r="F53" s="19">
        <v>1</v>
      </c>
      <c r="G53" s="51">
        <v>1</v>
      </c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V53" s="27"/>
    </row>
    <row r="54" spans="1:22" ht="17.25" x14ac:dyDescent="0.3">
      <c r="A54" s="5">
        <v>24</v>
      </c>
      <c r="B54" s="6" t="s">
        <v>48</v>
      </c>
      <c r="C54" s="19">
        <v>1</v>
      </c>
      <c r="D54" s="19">
        <v>1</v>
      </c>
      <c r="E54" s="19">
        <v>1</v>
      </c>
      <c r="F54" s="19">
        <v>1</v>
      </c>
      <c r="G54" s="51">
        <v>1</v>
      </c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V54" s="27"/>
    </row>
    <row r="55" spans="1:22" ht="17.25" x14ac:dyDescent="0.3">
      <c r="A55" s="5">
        <v>25</v>
      </c>
      <c r="B55" s="6" t="s">
        <v>49</v>
      </c>
      <c r="C55" s="19">
        <v>4</v>
      </c>
      <c r="D55" s="19">
        <v>4</v>
      </c>
      <c r="E55" s="19">
        <v>4</v>
      </c>
      <c r="F55" s="19">
        <v>4</v>
      </c>
      <c r="G55" s="51">
        <v>4</v>
      </c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V55" s="27"/>
    </row>
    <row r="56" spans="1:22" ht="17.25" x14ac:dyDescent="0.3">
      <c r="A56" s="5">
        <v>26</v>
      </c>
      <c r="B56" s="6" t="s">
        <v>50</v>
      </c>
      <c r="C56" s="19">
        <v>2</v>
      </c>
      <c r="D56" s="19">
        <v>2</v>
      </c>
      <c r="E56" s="19">
        <v>2</v>
      </c>
      <c r="F56" s="19">
        <v>2</v>
      </c>
      <c r="G56" s="51">
        <v>2</v>
      </c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V56" s="27"/>
    </row>
    <row r="57" spans="1:22" ht="17.25" x14ac:dyDescent="0.3">
      <c r="A57" s="5">
        <v>27</v>
      </c>
      <c r="B57" s="6" t="s">
        <v>51</v>
      </c>
      <c r="C57" s="19">
        <v>2</v>
      </c>
      <c r="D57" s="19">
        <v>2</v>
      </c>
      <c r="E57" s="19">
        <v>2</v>
      </c>
      <c r="F57" s="19">
        <v>2</v>
      </c>
      <c r="G57" s="51">
        <v>2</v>
      </c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V57" s="27"/>
    </row>
    <row r="58" spans="1:22" ht="17.25" x14ac:dyDescent="0.3">
      <c r="A58" s="5">
        <v>28</v>
      </c>
      <c r="B58" s="6" t="s">
        <v>52</v>
      </c>
      <c r="C58" s="19">
        <v>2</v>
      </c>
      <c r="D58" s="19">
        <v>2</v>
      </c>
      <c r="E58" s="19">
        <v>2</v>
      </c>
      <c r="F58" s="19">
        <v>2</v>
      </c>
      <c r="G58" s="51">
        <v>2</v>
      </c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V58" s="27"/>
    </row>
    <row r="59" spans="1:22" ht="17.25" x14ac:dyDescent="0.3">
      <c r="A59" s="5">
        <v>29</v>
      </c>
      <c r="B59" s="6" t="s">
        <v>53</v>
      </c>
      <c r="C59" s="19">
        <v>1</v>
      </c>
      <c r="D59" s="19">
        <v>1</v>
      </c>
      <c r="E59" s="19">
        <v>1</v>
      </c>
      <c r="F59" s="19">
        <v>1</v>
      </c>
      <c r="G59" s="51">
        <v>1</v>
      </c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V59" s="27"/>
    </row>
    <row r="60" spans="1:22" ht="17.25" x14ac:dyDescent="0.3">
      <c r="A60" s="5">
        <v>30</v>
      </c>
      <c r="B60" s="6" t="s">
        <v>54</v>
      </c>
      <c r="C60" s="19">
        <v>10</v>
      </c>
      <c r="D60" s="19">
        <v>10</v>
      </c>
      <c r="E60" s="19">
        <v>10</v>
      </c>
      <c r="F60" s="19">
        <v>10</v>
      </c>
      <c r="G60" s="51">
        <v>10</v>
      </c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V60" s="27"/>
    </row>
    <row r="61" spans="1:22" ht="27" x14ac:dyDescent="0.3">
      <c r="A61" s="5">
        <v>31</v>
      </c>
      <c r="B61" s="6" t="s">
        <v>55</v>
      </c>
      <c r="C61" s="19">
        <v>2</v>
      </c>
      <c r="D61" s="19">
        <v>2</v>
      </c>
      <c r="E61" s="19">
        <v>2</v>
      </c>
      <c r="F61" s="19">
        <v>2</v>
      </c>
      <c r="G61" s="51">
        <v>2</v>
      </c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V61" s="27"/>
    </row>
    <row r="62" spans="1:22" ht="17.25" x14ac:dyDescent="0.3">
      <c r="A62" s="5">
        <v>32</v>
      </c>
      <c r="B62" s="6" t="s">
        <v>56</v>
      </c>
      <c r="C62" s="19">
        <v>1</v>
      </c>
      <c r="D62" s="19">
        <v>1</v>
      </c>
      <c r="E62" s="19">
        <v>1</v>
      </c>
      <c r="F62" s="19">
        <v>1</v>
      </c>
      <c r="G62" s="51">
        <v>1</v>
      </c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V62" s="27"/>
    </row>
    <row r="63" spans="1:22" ht="17.25" x14ac:dyDescent="0.3">
      <c r="A63" s="5">
        <v>33</v>
      </c>
      <c r="B63" s="6" t="s">
        <v>56</v>
      </c>
      <c r="C63" s="19">
        <v>1</v>
      </c>
      <c r="D63" s="19">
        <v>1</v>
      </c>
      <c r="E63" s="19">
        <v>1</v>
      </c>
      <c r="F63" s="19">
        <v>1</v>
      </c>
      <c r="G63" s="51">
        <v>1</v>
      </c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V63" s="27"/>
    </row>
    <row r="64" spans="1:22" ht="17.25" x14ac:dyDescent="0.3">
      <c r="A64" s="5">
        <v>34</v>
      </c>
      <c r="B64" s="6" t="s">
        <v>57</v>
      </c>
      <c r="C64" s="19">
        <v>2</v>
      </c>
      <c r="D64" s="19">
        <v>2</v>
      </c>
      <c r="E64" s="19">
        <v>2</v>
      </c>
      <c r="F64" s="19">
        <v>2</v>
      </c>
      <c r="G64" s="51">
        <v>2</v>
      </c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V64" s="27"/>
    </row>
    <row r="65" spans="1:22" ht="17.25" x14ac:dyDescent="0.3">
      <c r="A65" s="5">
        <v>35</v>
      </c>
      <c r="B65" s="6" t="s">
        <v>58</v>
      </c>
      <c r="C65" s="19">
        <v>2</v>
      </c>
      <c r="D65" s="19">
        <v>2</v>
      </c>
      <c r="E65" s="19">
        <v>2</v>
      </c>
      <c r="F65" s="19">
        <v>2</v>
      </c>
      <c r="G65" s="51">
        <v>2</v>
      </c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V65" s="27"/>
    </row>
    <row r="66" spans="1:22" ht="17.25" x14ac:dyDescent="0.3">
      <c r="A66" s="5">
        <v>36</v>
      </c>
      <c r="B66" s="6" t="s">
        <v>59</v>
      </c>
      <c r="C66" s="19">
        <v>6</v>
      </c>
      <c r="D66" s="19">
        <v>6</v>
      </c>
      <c r="E66" s="19">
        <v>6</v>
      </c>
      <c r="F66" s="19">
        <v>6</v>
      </c>
      <c r="G66" s="51">
        <v>6</v>
      </c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V66" s="27"/>
    </row>
    <row r="67" spans="1:22" ht="17.25" x14ac:dyDescent="0.3">
      <c r="A67" s="5">
        <v>37</v>
      </c>
      <c r="B67" s="6" t="s">
        <v>44</v>
      </c>
      <c r="C67" s="19">
        <v>4</v>
      </c>
      <c r="D67" s="19">
        <v>4</v>
      </c>
      <c r="E67" s="19">
        <v>4</v>
      </c>
      <c r="F67" s="19">
        <v>4</v>
      </c>
      <c r="G67" s="51">
        <v>4</v>
      </c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V67" s="27"/>
    </row>
    <row r="68" spans="1:22" ht="17.25" x14ac:dyDescent="0.3">
      <c r="A68" s="5">
        <v>38</v>
      </c>
      <c r="B68" s="6" t="s">
        <v>60</v>
      </c>
      <c r="C68" s="19">
        <v>4</v>
      </c>
      <c r="D68" s="19">
        <v>4</v>
      </c>
      <c r="E68" s="19">
        <v>4</v>
      </c>
      <c r="F68" s="19">
        <v>4</v>
      </c>
      <c r="G68" s="51">
        <v>4</v>
      </c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V68" s="27"/>
    </row>
    <row r="69" spans="1:22" ht="17.25" x14ac:dyDescent="0.3">
      <c r="A69" s="5">
        <v>39</v>
      </c>
      <c r="B69" s="6" t="s">
        <v>61</v>
      </c>
      <c r="C69" s="19">
        <v>2</v>
      </c>
      <c r="D69" s="19">
        <v>2</v>
      </c>
      <c r="E69" s="19">
        <v>2</v>
      </c>
      <c r="F69" s="19">
        <v>2</v>
      </c>
      <c r="G69" s="51">
        <v>2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V69" s="27"/>
    </row>
    <row r="70" spans="1:22" ht="56.25" customHeight="1" x14ac:dyDescent="0.3">
      <c r="A70" s="9"/>
      <c r="B70" s="59" t="s">
        <v>62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</row>
    <row r="71" spans="1:22" ht="17.25" x14ac:dyDescent="0.3">
      <c r="A71" s="5">
        <v>1</v>
      </c>
      <c r="B71" s="6" t="s">
        <v>63</v>
      </c>
      <c r="C71" s="19">
        <v>1</v>
      </c>
      <c r="D71" s="19">
        <v>1</v>
      </c>
      <c r="E71" s="19">
        <v>1</v>
      </c>
      <c r="F71" s="19">
        <v>1</v>
      </c>
      <c r="G71" s="51">
        <v>1</v>
      </c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V71" s="27"/>
    </row>
    <row r="72" spans="1:22" ht="17.25" x14ac:dyDescent="0.3">
      <c r="A72" s="5">
        <v>2</v>
      </c>
      <c r="B72" s="6" t="s">
        <v>64</v>
      </c>
      <c r="C72" s="19">
        <v>1</v>
      </c>
      <c r="D72" s="19">
        <v>1</v>
      </c>
      <c r="E72" s="19">
        <v>1</v>
      </c>
      <c r="F72" s="19">
        <v>1</v>
      </c>
      <c r="G72" s="51">
        <v>1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V72" s="27"/>
    </row>
    <row r="73" spans="1:22" ht="17.25" x14ac:dyDescent="0.3">
      <c r="A73" s="5">
        <v>4</v>
      </c>
      <c r="B73" s="6" t="s">
        <v>65</v>
      </c>
      <c r="C73" s="19">
        <v>1</v>
      </c>
      <c r="D73" s="19">
        <v>1</v>
      </c>
      <c r="E73" s="19">
        <v>1</v>
      </c>
      <c r="F73" s="19">
        <v>1</v>
      </c>
      <c r="G73" s="51">
        <v>1</v>
      </c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V73" s="27"/>
    </row>
    <row r="74" spans="1:22" ht="17.25" x14ac:dyDescent="0.3">
      <c r="A74" s="5">
        <v>5</v>
      </c>
      <c r="B74" s="6" t="s">
        <v>66</v>
      </c>
      <c r="C74" s="19">
        <v>1</v>
      </c>
      <c r="D74" s="19">
        <v>1</v>
      </c>
      <c r="E74" s="19">
        <v>1</v>
      </c>
      <c r="F74" s="19">
        <v>1</v>
      </c>
      <c r="G74" s="51">
        <v>1</v>
      </c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V74" s="27"/>
    </row>
    <row r="75" spans="1:22" ht="17.25" x14ac:dyDescent="0.3">
      <c r="A75" s="5">
        <v>6</v>
      </c>
      <c r="B75" s="6" t="s">
        <v>67</v>
      </c>
      <c r="C75" s="19">
        <v>1</v>
      </c>
      <c r="D75" s="19">
        <v>1</v>
      </c>
      <c r="E75" s="19">
        <v>1</v>
      </c>
      <c r="F75" s="19">
        <v>1</v>
      </c>
      <c r="G75" s="51">
        <v>1</v>
      </c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V75" s="27"/>
    </row>
    <row r="76" spans="1:22" ht="17.25" x14ac:dyDescent="0.3">
      <c r="A76" s="5">
        <v>7</v>
      </c>
      <c r="B76" s="6" t="s">
        <v>68</v>
      </c>
      <c r="C76" s="19">
        <v>1</v>
      </c>
      <c r="D76" s="19">
        <v>1</v>
      </c>
      <c r="E76" s="19">
        <v>1</v>
      </c>
      <c r="F76" s="19">
        <v>1</v>
      </c>
      <c r="G76" s="51">
        <v>1</v>
      </c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V76" s="27"/>
    </row>
    <row r="77" spans="1:22" ht="17.25" x14ac:dyDescent="0.3">
      <c r="A77" s="5">
        <v>8</v>
      </c>
      <c r="B77" s="6" t="s">
        <v>69</v>
      </c>
      <c r="C77" s="19">
        <v>1</v>
      </c>
      <c r="D77" s="19">
        <v>1</v>
      </c>
      <c r="E77" s="19">
        <v>1</v>
      </c>
      <c r="F77" s="19">
        <v>1</v>
      </c>
      <c r="G77" s="51">
        <v>1</v>
      </c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V77" s="27"/>
    </row>
    <row r="78" spans="1:22" ht="47.25" customHeight="1" x14ac:dyDescent="0.3">
      <c r="A78" s="9"/>
      <c r="B78" s="59" t="s">
        <v>70</v>
      </c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</row>
    <row r="79" spans="1:22" ht="17.25" x14ac:dyDescent="0.3">
      <c r="A79" s="5">
        <v>2</v>
      </c>
      <c r="B79" s="6" t="s">
        <v>71</v>
      </c>
      <c r="C79" s="17">
        <v>1</v>
      </c>
      <c r="D79" s="17">
        <v>1</v>
      </c>
      <c r="E79" s="17">
        <v>1</v>
      </c>
      <c r="F79" s="55">
        <v>1</v>
      </c>
      <c r="G79" s="17">
        <v>1</v>
      </c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V79" s="27"/>
    </row>
    <row r="80" spans="1:22" ht="17.25" x14ac:dyDescent="0.3">
      <c r="A80" s="5">
        <v>3</v>
      </c>
      <c r="B80" s="6" t="s">
        <v>3</v>
      </c>
      <c r="C80" s="17">
        <v>1</v>
      </c>
      <c r="D80" s="17">
        <v>1</v>
      </c>
      <c r="E80" s="17">
        <v>1</v>
      </c>
      <c r="F80" s="55">
        <v>1</v>
      </c>
      <c r="G80" s="17">
        <v>1</v>
      </c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V80" s="27"/>
    </row>
    <row r="81" spans="1:22" ht="17.25" x14ac:dyDescent="0.3">
      <c r="A81" s="5">
        <v>4</v>
      </c>
      <c r="B81" s="6" t="s">
        <v>72</v>
      </c>
      <c r="C81" s="17">
        <v>1</v>
      </c>
      <c r="D81" s="17">
        <v>1</v>
      </c>
      <c r="E81" s="17">
        <v>1</v>
      </c>
      <c r="F81" s="55">
        <v>1</v>
      </c>
      <c r="G81" s="17">
        <v>1</v>
      </c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V81" s="27"/>
    </row>
    <row r="82" spans="1:22" ht="17.25" x14ac:dyDescent="0.3">
      <c r="A82" s="5">
        <v>5</v>
      </c>
      <c r="B82" s="6" t="s">
        <v>73</v>
      </c>
      <c r="C82" s="17">
        <v>1</v>
      </c>
      <c r="D82" s="17">
        <v>1</v>
      </c>
      <c r="E82" s="17">
        <v>1</v>
      </c>
      <c r="F82" s="55">
        <v>1</v>
      </c>
      <c r="G82" s="17">
        <v>1</v>
      </c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V82" s="27"/>
    </row>
    <row r="83" spans="1:22" ht="17.25" x14ac:dyDescent="0.3">
      <c r="A83" s="5">
        <v>6</v>
      </c>
      <c r="B83" s="6" t="s">
        <v>74</v>
      </c>
      <c r="C83" s="17">
        <v>1</v>
      </c>
      <c r="D83" s="17">
        <v>1</v>
      </c>
      <c r="E83" s="17">
        <v>1</v>
      </c>
      <c r="F83" s="55">
        <v>1</v>
      </c>
      <c r="G83" s="17">
        <v>1</v>
      </c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V83" s="27"/>
    </row>
    <row r="84" spans="1:22" ht="33" customHeight="1" x14ac:dyDescent="0.3">
      <c r="A84" s="5">
        <v>7</v>
      </c>
      <c r="B84" s="6" t="s">
        <v>75</v>
      </c>
      <c r="C84" s="17">
        <v>1</v>
      </c>
      <c r="D84" s="17">
        <v>1</v>
      </c>
      <c r="E84" s="17">
        <v>1</v>
      </c>
      <c r="F84" s="55">
        <v>1</v>
      </c>
      <c r="G84" s="17">
        <v>1</v>
      </c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V84" s="27"/>
    </row>
    <row r="85" spans="1:22" ht="17.25" x14ac:dyDescent="0.3">
      <c r="A85" s="5">
        <v>8</v>
      </c>
      <c r="B85" s="6" t="s">
        <v>76</v>
      </c>
      <c r="C85" s="17">
        <v>1</v>
      </c>
      <c r="D85" s="17">
        <v>1</v>
      </c>
      <c r="E85" s="17">
        <v>1</v>
      </c>
      <c r="F85" s="55">
        <v>1</v>
      </c>
      <c r="G85" s="17">
        <v>1</v>
      </c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V85" s="27"/>
    </row>
    <row r="86" spans="1:22" ht="17.25" x14ac:dyDescent="0.3">
      <c r="A86" s="5">
        <v>9</v>
      </c>
      <c r="B86" s="6" t="s">
        <v>77</v>
      </c>
      <c r="C86" s="17">
        <v>1</v>
      </c>
      <c r="D86" s="17">
        <v>1</v>
      </c>
      <c r="E86" s="17">
        <v>1</v>
      </c>
      <c r="F86" s="55">
        <v>1</v>
      </c>
      <c r="G86" s="17">
        <v>1</v>
      </c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V86" s="27"/>
    </row>
    <row r="87" spans="1:22" ht="27" x14ac:dyDescent="0.3">
      <c r="A87" s="5">
        <v>10</v>
      </c>
      <c r="B87" s="6" t="s">
        <v>78</v>
      </c>
      <c r="C87" s="17">
        <v>1</v>
      </c>
      <c r="D87" s="17">
        <v>1</v>
      </c>
      <c r="E87" s="17">
        <v>1</v>
      </c>
      <c r="F87" s="55">
        <v>1</v>
      </c>
      <c r="G87" s="17">
        <v>1</v>
      </c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V87" s="27"/>
    </row>
    <row r="88" spans="1:22" ht="17.25" x14ac:dyDescent="0.3">
      <c r="A88" s="5">
        <v>11</v>
      </c>
      <c r="B88" s="6" t="s">
        <v>79</v>
      </c>
      <c r="C88" s="17">
        <v>1</v>
      </c>
      <c r="D88" s="17">
        <v>1</v>
      </c>
      <c r="E88" s="17">
        <v>1</v>
      </c>
      <c r="F88" s="55">
        <v>1</v>
      </c>
      <c r="G88" s="17">
        <v>1</v>
      </c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V88" s="27"/>
    </row>
    <row r="89" spans="1:22" ht="52.5" customHeight="1" x14ac:dyDescent="0.3">
      <c r="A89" s="9"/>
      <c r="B89" s="59" t="s">
        <v>80</v>
      </c>
      <c r="C89" s="60"/>
      <c r="D89" s="60"/>
      <c r="E89" s="60"/>
      <c r="F89" s="60"/>
      <c r="G89" s="14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</row>
    <row r="90" spans="1:22" ht="18" customHeight="1" x14ac:dyDescent="0.3">
      <c r="A90" s="5">
        <v>2</v>
      </c>
      <c r="B90" s="6" t="s">
        <v>81</v>
      </c>
      <c r="C90" s="16">
        <v>1</v>
      </c>
      <c r="D90" s="16">
        <v>1</v>
      </c>
      <c r="E90" s="16">
        <v>1</v>
      </c>
      <c r="F90" s="16">
        <v>1</v>
      </c>
      <c r="G90" s="48">
        <v>1</v>
      </c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V90" s="27"/>
    </row>
    <row r="91" spans="1:22" ht="51" customHeight="1" x14ac:dyDescent="0.3">
      <c r="A91" s="9"/>
      <c r="B91" s="59" t="s">
        <v>82</v>
      </c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</row>
    <row r="92" spans="1:22" ht="17.25" x14ac:dyDescent="0.3">
      <c r="A92" s="5">
        <v>1</v>
      </c>
      <c r="B92" s="6" t="s">
        <v>83</v>
      </c>
      <c r="C92" s="19">
        <v>1</v>
      </c>
      <c r="D92" s="19">
        <v>1</v>
      </c>
      <c r="E92" s="19">
        <v>1</v>
      </c>
      <c r="F92" s="19">
        <v>1</v>
      </c>
      <c r="G92" s="51">
        <v>1</v>
      </c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V92" s="27"/>
    </row>
    <row r="93" spans="1:22" ht="17.25" x14ac:dyDescent="0.3">
      <c r="A93" s="5">
        <v>2</v>
      </c>
      <c r="B93" s="6" t="s">
        <v>84</v>
      </c>
      <c r="C93" s="19">
        <v>1</v>
      </c>
      <c r="D93" s="19">
        <v>1</v>
      </c>
      <c r="E93" s="19">
        <v>1</v>
      </c>
      <c r="F93" s="19">
        <v>1</v>
      </c>
      <c r="G93" s="51">
        <v>1</v>
      </c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V93" s="27"/>
    </row>
    <row r="94" spans="1:22" ht="17.25" x14ac:dyDescent="0.3">
      <c r="A94" s="5">
        <v>3</v>
      </c>
      <c r="B94" s="6" t="s">
        <v>85</v>
      </c>
      <c r="C94" s="19">
        <v>1</v>
      </c>
      <c r="D94" s="19">
        <v>1</v>
      </c>
      <c r="E94" s="19">
        <v>1</v>
      </c>
      <c r="F94" s="19">
        <v>1</v>
      </c>
      <c r="G94" s="51">
        <v>1</v>
      </c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V94" s="27"/>
    </row>
    <row r="95" spans="1:22" ht="17.25" x14ac:dyDescent="0.3">
      <c r="A95" s="5">
        <v>4</v>
      </c>
      <c r="B95" s="6" t="s">
        <v>86</v>
      </c>
      <c r="C95" s="19">
        <v>1</v>
      </c>
      <c r="D95" s="19">
        <v>1</v>
      </c>
      <c r="E95" s="19">
        <v>1</v>
      </c>
      <c r="F95" s="19">
        <v>1</v>
      </c>
      <c r="G95" s="51">
        <v>1</v>
      </c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V95" s="27"/>
    </row>
    <row r="96" spans="1:22" ht="17.25" x14ac:dyDescent="0.3">
      <c r="A96" s="5">
        <v>5</v>
      </c>
      <c r="B96" s="6" t="s">
        <v>87</v>
      </c>
      <c r="C96" s="19">
        <v>1</v>
      </c>
      <c r="D96" s="19">
        <v>1</v>
      </c>
      <c r="E96" s="19">
        <v>1</v>
      </c>
      <c r="F96" s="19">
        <v>1</v>
      </c>
      <c r="G96" s="51">
        <v>1</v>
      </c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V96" s="27"/>
    </row>
    <row r="97" spans="1:22" ht="17.25" x14ac:dyDescent="0.3">
      <c r="A97" s="29">
        <v>6</v>
      </c>
      <c r="B97" s="30" t="s">
        <v>88</v>
      </c>
      <c r="C97" s="31">
        <v>1</v>
      </c>
      <c r="D97" s="31">
        <v>1</v>
      </c>
      <c r="E97" s="31">
        <v>1</v>
      </c>
      <c r="F97" s="31">
        <v>1</v>
      </c>
      <c r="G97" s="52">
        <v>1</v>
      </c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V97" s="27"/>
    </row>
    <row r="98" spans="1:22" x14ac:dyDescent="0.25">
      <c r="A98" s="32"/>
      <c r="B98" s="33"/>
      <c r="C98" s="33"/>
      <c r="D98" s="33"/>
      <c r="E98" s="33"/>
      <c r="F98" s="33"/>
      <c r="G98" s="33"/>
      <c r="V98" s="27"/>
    </row>
    <row r="99" spans="1:22" x14ac:dyDescent="0.25">
      <c r="A99" s="28"/>
      <c r="B99" s="28"/>
      <c r="C99" s="28"/>
      <c r="D99" s="28"/>
      <c r="E99" s="28"/>
      <c r="F99" s="28"/>
      <c r="G99" s="28"/>
      <c r="V99" s="27"/>
    </row>
    <row r="100" spans="1:22" ht="47.25" customHeight="1" x14ac:dyDescent="0.25">
      <c r="A100" s="57"/>
      <c r="B100" s="57"/>
      <c r="C100" s="57"/>
      <c r="D100" s="57"/>
      <c r="E100" s="57"/>
      <c r="F100" s="57"/>
      <c r="G100" s="57"/>
      <c r="V100" s="27"/>
    </row>
    <row r="101" spans="1:22" ht="17.25" x14ac:dyDescent="0.3">
      <c r="A101" s="34"/>
      <c r="B101" s="38"/>
      <c r="C101" s="34"/>
      <c r="D101" s="34"/>
      <c r="E101" s="34"/>
      <c r="F101" s="34"/>
      <c r="G101" s="37"/>
      <c r="V101" s="27"/>
    </row>
    <row r="102" spans="1:22" ht="108.75" customHeight="1" x14ac:dyDescent="0.25">
      <c r="A102" s="57"/>
      <c r="B102" s="57"/>
      <c r="C102" s="57"/>
      <c r="D102" s="57"/>
      <c r="E102" s="57"/>
      <c r="F102" s="57"/>
      <c r="G102" s="57"/>
      <c r="V102" s="27"/>
    </row>
    <row r="103" spans="1:22" ht="17.25" x14ac:dyDescent="0.3">
      <c r="A103" s="34"/>
      <c r="B103" s="38"/>
      <c r="C103" s="34"/>
      <c r="D103" s="34"/>
      <c r="E103" s="34"/>
      <c r="F103" s="34"/>
      <c r="G103" s="37"/>
      <c r="V103" s="27"/>
    </row>
    <row r="104" spans="1:22" ht="17.25" x14ac:dyDescent="0.3">
      <c r="A104" s="34"/>
      <c r="B104" s="58"/>
      <c r="C104" s="58"/>
      <c r="D104" s="34"/>
      <c r="E104" s="34"/>
      <c r="F104" s="34"/>
      <c r="G104" s="37"/>
      <c r="V104" s="27"/>
    </row>
    <row r="105" spans="1:22" x14ac:dyDescent="0.25">
      <c r="A105" s="28"/>
      <c r="B105" s="28"/>
      <c r="C105" s="28"/>
      <c r="D105" s="28"/>
      <c r="E105" s="28"/>
      <c r="F105" s="28"/>
      <c r="G105" s="28"/>
      <c r="V105" s="27"/>
    </row>
    <row r="106" spans="1:22" x14ac:dyDescent="0.25">
      <c r="A106" s="28"/>
      <c r="B106" s="28"/>
      <c r="C106" s="28"/>
      <c r="D106" s="28"/>
      <c r="E106" s="28"/>
      <c r="F106" s="28"/>
      <c r="G106" s="28"/>
      <c r="V106" s="27"/>
    </row>
    <row r="107" spans="1:22" x14ac:dyDescent="0.25">
      <c r="A107" s="28"/>
      <c r="B107" s="28"/>
      <c r="C107" s="28"/>
      <c r="D107" s="28"/>
      <c r="E107" s="28"/>
      <c r="F107" s="28"/>
      <c r="G107" s="28"/>
      <c r="V107" s="27"/>
    </row>
    <row r="108" spans="1:22" x14ac:dyDescent="0.25">
      <c r="A108" s="28"/>
      <c r="B108" s="28"/>
      <c r="C108" s="28"/>
      <c r="D108" s="28"/>
      <c r="E108" s="28"/>
      <c r="F108" s="28"/>
      <c r="G108" s="28"/>
      <c r="V108" s="27"/>
    </row>
    <row r="109" spans="1:22" x14ac:dyDescent="0.25">
      <c r="A109" s="28"/>
      <c r="B109" s="28"/>
      <c r="C109" s="28"/>
      <c r="D109" s="28"/>
      <c r="E109" s="28"/>
      <c r="F109" s="28"/>
      <c r="G109" s="28"/>
      <c r="V109" s="27"/>
    </row>
    <row r="110" spans="1:22" x14ac:dyDescent="0.25">
      <c r="A110" s="28"/>
      <c r="B110" s="28"/>
      <c r="C110" s="28"/>
      <c r="D110" s="28"/>
      <c r="E110" s="28"/>
      <c r="F110" s="28"/>
      <c r="G110" s="28"/>
      <c r="V110" s="27"/>
    </row>
    <row r="111" spans="1:22" x14ac:dyDescent="0.25">
      <c r="A111" s="28"/>
      <c r="B111" s="28"/>
      <c r="C111" s="28"/>
      <c r="D111" s="28"/>
      <c r="E111" s="28"/>
      <c r="F111" s="28"/>
      <c r="G111" s="28"/>
      <c r="V111" s="27"/>
    </row>
    <row r="112" spans="1:22" x14ac:dyDescent="0.25">
      <c r="A112" s="28"/>
      <c r="B112" s="28"/>
      <c r="C112" s="28"/>
      <c r="D112" s="28"/>
      <c r="E112" s="28"/>
      <c r="F112" s="28"/>
      <c r="G112" s="28"/>
      <c r="V112" s="27"/>
    </row>
    <row r="113" spans="1:7" x14ac:dyDescent="0.25">
      <c r="A113" s="28"/>
      <c r="B113" s="28"/>
      <c r="C113" s="28"/>
      <c r="D113" s="28"/>
      <c r="E113" s="28"/>
      <c r="F113" s="28"/>
      <c r="G113" s="28"/>
    </row>
    <row r="114" spans="1:7" x14ac:dyDescent="0.25">
      <c r="A114" s="28"/>
      <c r="B114" s="28"/>
      <c r="C114" s="28"/>
      <c r="D114" s="28"/>
      <c r="E114" s="28"/>
      <c r="F114" s="28"/>
      <c r="G114" s="28"/>
    </row>
    <row r="115" spans="1:7" x14ac:dyDescent="0.25">
      <c r="A115" s="28"/>
      <c r="B115" s="28"/>
      <c r="C115" s="28"/>
      <c r="D115" s="28"/>
      <c r="E115" s="28"/>
      <c r="F115" s="28"/>
      <c r="G115" s="28"/>
    </row>
    <row r="116" spans="1:7" x14ac:dyDescent="0.25">
      <c r="A116" s="28"/>
      <c r="B116" s="28"/>
      <c r="C116" s="28"/>
      <c r="D116" s="28"/>
      <c r="E116" s="28"/>
      <c r="F116" s="28"/>
      <c r="G116" s="28"/>
    </row>
  </sheetData>
  <mergeCells count="37">
    <mergeCell ref="B3:E3"/>
    <mergeCell ref="A1:A2"/>
    <mergeCell ref="B17:E17"/>
    <mergeCell ref="F17:O17"/>
    <mergeCell ref="P17:R17"/>
    <mergeCell ref="Q78:R78"/>
    <mergeCell ref="B23:E23"/>
    <mergeCell ref="B4:E4"/>
    <mergeCell ref="G4:R4"/>
    <mergeCell ref="B6:J6"/>
    <mergeCell ref="B11:E11"/>
    <mergeCell ref="G11:H11"/>
    <mergeCell ref="I11:K11"/>
    <mergeCell ref="L11:N11"/>
    <mergeCell ref="O11:Q11"/>
    <mergeCell ref="B7:G7"/>
    <mergeCell ref="H7:J7"/>
    <mergeCell ref="K7:M7"/>
    <mergeCell ref="N7:P7"/>
    <mergeCell ref="Q7:R7"/>
    <mergeCell ref="F23:R23"/>
    <mergeCell ref="A102:G102"/>
    <mergeCell ref="B104:C104"/>
    <mergeCell ref="A100:G100"/>
    <mergeCell ref="B26:E26"/>
    <mergeCell ref="F26:R26"/>
    <mergeCell ref="B89:F89"/>
    <mergeCell ref="H89:R89"/>
    <mergeCell ref="B91:E91"/>
    <mergeCell ref="F91:R91"/>
    <mergeCell ref="B33:E33"/>
    <mergeCell ref="F33:R33"/>
    <mergeCell ref="B70:E70"/>
    <mergeCell ref="F70:P70"/>
    <mergeCell ref="Q70:R70"/>
    <mergeCell ref="B78:E78"/>
    <mergeCell ref="F78:P7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6"/>
  <sheetViews>
    <sheetView tabSelected="1" workbookViewId="0">
      <selection activeCell="K8" sqref="K8"/>
    </sheetView>
  </sheetViews>
  <sheetFormatPr defaultRowHeight="15" x14ac:dyDescent="0.25"/>
  <cols>
    <col min="1" max="1" width="4.7109375" customWidth="1"/>
    <col min="2" max="2" width="14.28515625" style="23" bestFit="1" customWidth="1"/>
    <col min="3" max="3" width="26.85546875" customWidth="1"/>
    <col min="4" max="4" width="12.28515625" customWidth="1"/>
    <col min="5" max="5" width="7.85546875" customWidth="1"/>
    <col min="6" max="6" width="8.28515625" customWidth="1"/>
    <col min="8" max="8" width="0.28515625" customWidth="1"/>
  </cols>
  <sheetData>
    <row r="2" spans="1:7" ht="15.75" thickBot="1" x14ac:dyDescent="0.3">
      <c r="A2" s="26"/>
      <c r="B2" s="25"/>
    </row>
    <row r="3" spans="1:7" ht="35.25" thickBot="1" x14ac:dyDescent="0.3">
      <c r="A3" s="41" t="s">
        <v>233</v>
      </c>
      <c r="B3" s="42" t="s">
        <v>95</v>
      </c>
      <c r="C3" s="43" t="s">
        <v>227</v>
      </c>
      <c r="D3" s="44" t="s">
        <v>228</v>
      </c>
      <c r="E3" s="44" t="s">
        <v>230</v>
      </c>
      <c r="F3" s="43" t="s">
        <v>229</v>
      </c>
      <c r="G3" s="45" t="s">
        <v>231</v>
      </c>
    </row>
    <row r="4" spans="1:7" x14ac:dyDescent="0.25">
      <c r="A4" s="10">
        <v>1</v>
      </c>
      <c r="B4" s="20" t="s">
        <v>96</v>
      </c>
      <c r="C4" s="20" t="s">
        <v>97</v>
      </c>
      <c r="D4" s="46" t="s">
        <v>232</v>
      </c>
      <c r="E4" s="10">
        <v>7</v>
      </c>
      <c r="F4" s="10">
        <v>118250</v>
      </c>
      <c r="G4" s="10">
        <f>E4*F4</f>
        <v>827750</v>
      </c>
    </row>
    <row r="5" spans="1:7" ht="28.5" x14ac:dyDescent="0.25">
      <c r="A5" s="10">
        <v>2</v>
      </c>
      <c r="B5" s="20" t="s">
        <v>98</v>
      </c>
      <c r="C5" s="20" t="s">
        <v>99</v>
      </c>
      <c r="D5" s="46" t="s">
        <v>232</v>
      </c>
      <c r="E5" s="10">
        <v>10</v>
      </c>
      <c r="F5" s="10">
        <v>60000</v>
      </c>
      <c r="G5" s="10">
        <f t="shared" ref="G5:G68" si="0">E5*F5</f>
        <v>600000</v>
      </c>
    </row>
    <row r="6" spans="1:7" x14ac:dyDescent="0.25">
      <c r="A6" s="10">
        <v>3</v>
      </c>
      <c r="B6" s="20" t="s">
        <v>100</v>
      </c>
      <c r="C6" s="20" t="s">
        <v>101</v>
      </c>
      <c r="D6" s="46" t="s">
        <v>232</v>
      </c>
      <c r="E6" s="10">
        <v>8</v>
      </c>
      <c r="F6" s="10">
        <v>3000</v>
      </c>
      <c r="G6" s="10">
        <f t="shared" si="0"/>
        <v>24000</v>
      </c>
    </row>
    <row r="7" spans="1:7" ht="28.5" x14ac:dyDescent="0.25">
      <c r="A7" s="10">
        <v>4</v>
      </c>
      <c r="B7" s="20" t="s">
        <v>102</v>
      </c>
      <c r="C7" s="20" t="s">
        <v>99</v>
      </c>
      <c r="D7" s="46" t="s">
        <v>232</v>
      </c>
      <c r="E7" s="10">
        <v>3</v>
      </c>
      <c r="F7" s="10">
        <v>50000</v>
      </c>
      <c r="G7" s="10">
        <f t="shared" si="0"/>
        <v>150000</v>
      </c>
    </row>
    <row r="8" spans="1:7" ht="28.5" x14ac:dyDescent="0.25">
      <c r="A8" s="10">
        <v>5</v>
      </c>
      <c r="B8" s="20" t="s">
        <v>103</v>
      </c>
      <c r="C8" s="20" t="s">
        <v>99</v>
      </c>
      <c r="D8" s="46" t="s">
        <v>232</v>
      </c>
      <c r="E8" s="10">
        <v>4</v>
      </c>
      <c r="F8" s="10">
        <v>150000</v>
      </c>
      <c r="G8" s="10">
        <f t="shared" si="0"/>
        <v>600000</v>
      </c>
    </row>
    <row r="9" spans="1:7" x14ac:dyDescent="0.25">
      <c r="A9" s="10">
        <v>6</v>
      </c>
      <c r="B9" s="20" t="s">
        <v>104</v>
      </c>
      <c r="C9" s="20" t="s">
        <v>105</v>
      </c>
      <c r="D9" s="46" t="s">
        <v>232</v>
      </c>
      <c r="E9" s="10">
        <v>4</v>
      </c>
      <c r="F9" s="10">
        <v>125000</v>
      </c>
      <c r="G9" s="10">
        <f t="shared" si="0"/>
        <v>500000</v>
      </c>
    </row>
    <row r="10" spans="1:7" x14ac:dyDescent="0.25">
      <c r="A10" s="10">
        <v>7</v>
      </c>
      <c r="B10" s="20" t="s">
        <v>106</v>
      </c>
      <c r="C10" s="20" t="s">
        <v>105</v>
      </c>
      <c r="D10" s="46" t="s">
        <v>232</v>
      </c>
      <c r="E10" s="10">
        <v>4</v>
      </c>
      <c r="F10" s="10">
        <v>65000</v>
      </c>
      <c r="G10" s="10">
        <f t="shared" si="0"/>
        <v>260000</v>
      </c>
    </row>
    <row r="11" spans="1:7" ht="28.5" x14ac:dyDescent="0.25">
      <c r="A11" s="10">
        <v>8</v>
      </c>
      <c r="B11" s="20" t="s">
        <v>107</v>
      </c>
      <c r="C11" s="20" t="s">
        <v>99</v>
      </c>
      <c r="D11" s="46" t="s">
        <v>232</v>
      </c>
      <c r="E11" s="10">
        <v>4</v>
      </c>
      <c r="F11" s="10">
        <v>80000</v>
      </c>
      <c r="G11" s="10">
        <f t="shared" si="0"/>
        <v>320000</v>
      </c>
    </row>
    <row r="12" spans="1:7" x14ac:dyDescent="0.25">
      <c r="A12" s="10">
        <v>9</v>
      </c>
      <c r="B12" s="20" t="s">
        <v>108</v>
      </c>
      <c r="C12" s="20" t="s">
        <v>109</v>
      </c>
      <c r="D12" s="46" t="s">
        <v>232</v>
      </c>
      <c r="E12" s="10">
        <v>4</v>
      </c>
      <c r="F12" s="10">
        <v>120000</v>
      </c>
      <c r="G12" s="10">
        <f t="shared" si="0"/>
        <v>480000</v>
      </c>
    </row>
    <row r="13" spans="1:7" ht="28.5" x14ac:dyDescent="0.25">
      <c r="A13" s="10">
        <v>10</v>
      </c>
      <c r="B13" s="20" t="s">
        <v>110</v>
      </c>
      <c r="C13" s="20" t="s">
        <v>111</v>
      </c>
      <c r="D13" s="46" t="s">
        <v>232</v>
      </c>
      <c r="E13" s="10">
        <v>1</v>
      </c>
      <c r="F13" s="10">
        <v>180000</v>
      </c>
      <c r="G13" s="10">
        <f t="shared" si="0"/>
        <v>180000</v>
      </c>
    </row>
    <row r="14" spans="1:7" x14ac:dyDescent="0.25">
      <c r="A14" s="10">
        <v>11</v>
      </c>
      <c r="B14" s="20" t="s">
        <v>112</v>
      </c>
      <c r="C14" s="20" t="s">
        <v>113</v>
      </c>
      <c r="D14" s="46" t="s">
        <v>232</v>
      </c>
      <c r="E14" s="10">
        <v>1</v>
      </c>
      <c r="F14" s="10">
        <v>130000</v>
      </c>
      <c r="G14" s="10">
        <f t="shared" si="0"/>
        <v>130000</v>
      </c>
    </row>
    <row r="15" spans="1:7" x14ac:dyDescent="0.25">
      <c r="A15" s="10">
        <v>12</v>
      </c>
      <c r="B15" s="20" t="s">
        <v>114</v>
      </c>
      <c r="C15" s="20" t="s">
        <v>115</v>
      </c>
      <c r="D15" s="46" t="s">
        <v>232</v>
      </c>
      <c r="E15" s="10">
        <v>4</v>
      </c>
      <c r="F15" s="10">
        <v>25000</v>
      </c>
      <c r="G15" s="10">
        <f t="shared" si="0"/>
        <v>100000</v>
      </c>
    </row>
    <row r="16" spans="1:7" x14ac:dyDescent="0.25">
      <c r="A16" s="10">
        <v>13</v>
      </c>
      <c r="B16" s="20" t="s">
        <v>116</v>
      </c>
      <c r="C16" s="20" t="s">
        <v>97</v>
      </c>
      <c r="D16" s="46" t="s">
        <v>232</v>
      </c>
      <c r="E16" s="10">
        <v>2</v>
      </c>
      <c r="F16" s="10">
        <v>118250</v>
      </c>
      <c r="G16" s="10">
        <f t="shared" si="0"/>
        <v>236500</v>
      </c>
    </row>
    <row r="17" spans="1:7" x14ac:dyDescent="0.25">
      <c r="A17" s="10">
        <v>14</v>
      </c>
      <c r="B17" s="20" t="s">
        <v>117</v>
      </c>
      <c r="C17" s="20" t="s">
        <v>118</v>
      </c>
      <c r="D17" s="46" t="s">
        <v>232</v>
      </c>
      <c r="E17" s="10">
        <v>1</v>
      </c>
      <c r="F17" s="10">
        <v>120000</v>
      </c>
      <c r="G17" s="10">
        <f t="shared" si="0"/>
        <v>120000</v>
      </c>
    </row>
    <row r="18" spans="1:7" x14ac:dyDescent="0.25">
      <c r="A18" s="10">
        <v>15</v>
      </c>
      <c r="B18" s="20" t="s">
        <v>119</v>
      </c>
      <c r="C18" s="20" t="s">
        <v>120</v>
      </c>
      <c r="D18" s="46" t="s">
        <v>232</v>
      </c>
      <c r="E18" s="10">
        <v>1</v>
      </c>
      <c r="F18" s="10">
        <v>300000</v>
      </c>
      <c r="G18" s="10">
        <f t="shared" si="0"/>
        <v>300000</v>
      </c>
    </row>
    <row r="19" spans="1:7" ht="28.5" x14ac:dyDescent="0.25">
      <c r="A19" s="10">
        <v>16</v>
      </c>
      <c r="B19" s="20" t="s">
        <v>121</v>
      </c>
      <c r="C19" s="20" t="s">
        <v>99</v>
      </c>
      <c r="D19" s="46" t="s">
        <v>232</v>
      </c>
      <c r="E19" s="10">
        <v>1</v>
      </c>
      <c r="F19" s="10">
        <v>100000</v>
      </c>
      <c r="G19" s="10">
        <f t="shared" si="0"/>
        <v>100000</v>
      </c>
    </row>
    <row r="20" spans="1:7" x14ac:dyDescent="0.25">
      <c r="A20" s="10">
        <v>17</v>
      </c>
      <c r="B20" s="20" t="s">
        <v>122</v>
      </c>
      <c r="C20" s="20" t="s">
        <v>123</v>
      </c>
      <c r="D20" s="46" t="s">
        <v>232</v>
      </c>
      <c r="E20" s="10">
        <v>2</v>
      </c>
      <c r="F20" s="10">
        <v>80000</v>
      </c>
      <c r="G20" s="10">
        <f t="shared" si="0"/>
        <v>160000</v>
      </c>
    </row>
    <row r="21" spans="1:7" ht="28.5" x14ac:dyDescent="0.25">
      <c r="A21" s="10">
        <v>18</v>
      </c>
      <c r="B21" s="20" t="s">
        <v>124</v>
      </c>
      <c r="C21" s="20" t="s">
        <v>125</v>
      </c>
      <c r="D21" s="46" t="s">
        <v>232</v>
      </c>
      <c r="E21" s="10">
        <v>4</v>
      </c>
      <c r="F21" s="10">
        <v>30000</v>
      </c>
      <c r="G21" s="10">
        <f t="shared" si="0"/>
        <v>120000</v>
      </c>
    </row>
    <row r="22" spans="1:7" ht="28.5" x14ac:dyDescent="0.25">
      <c r="A22" s="10">
        <v>19</v>
      </c>
      <c r="B22" s="20" t="s">
        <v>126</v>
      </c>
      <c r="C22" s="20" t="s">
        <v>127</v>
      </c>
      <c r="D22" s="46" t="s">
        <v>232</v>
      </c>
      <c r="E22" s="10">
        <v>30</v>
      </c>
      <c r="F22" s="10">
        <v>5000</v>
      </c>
      <c r="G22" s="10">
        <f t="shared" si="0"/>
        <v>150000</v>
      </c>
    </row>
    <row r="23" spans="1:7" ht="28.5" x14ac:dyDescent="0.25">
      <c r="A23" s="10">
        <v>20</v>
      </c>
      <c r="B23" s="20" t="s">
        <v>128</v>
      </c>
      <c r="C23" s="20" t="s">
        <v>129</v>
      </c>
      <c r="D23" s="46" t="s">
        <v>232</v>
      </c>
      <c r="E23" s="10">
        <v>15</v>
      </c>
      <c r="F23" s="10">
        <v>8000</v>
      </c>
      <c r="G23" s="10">
        <f t="shared" si="0"/>
        <v>120000</v>
      </c>
    </row>
    <row r="24" spans="1:7" x14ac:dyDescent="0.25">
      <c r="A24" s="10">
        <v>21</v>
      </c>
      <c r="B24" s="20" t="s">
        <v>130</v>
      </c>
      <c r="C24" s="20" t="s">
        <v>131</v>
      </c>
      <c r="D24" s="46" t="s">
        <v>232</v>
      </c>
      <c r="E24" s="10">
        <v>20</v>
      </c>
      <c r="F24" s="10">
        <v>3000</v>
      </c>
      <c r="G24" s="10">
        <f t="shared" si="0"/>
        <v>60000</v>
      </c>
    </row>
    <row r="25" spans="1:7" ht="28.5" x14ac:dyDescent="0.25">
      <c r="A25" s="10">
        <v>22</v>
      </c>
      <c r="B25" s="20" t="s">
        <v>132</v>
      </c>
      <c r="C25" s="20" t="s">
        <v>133</v>
      </c>
      <c r="D25" s="46" t="s">
        <v>232</v>
      </c>
      <c r="E25" s="10">
        <v>1</v>
      </c>
      <c r="F25" s="10">
        <v>200000</v>
      </c>
      <c r="G25" s="10">
        <f t="shared" si="0"/>
        <v>200000</v>
      </c>
    </row>
    <row r="26" spans="1:7" ht="28.5" x14ac:dyDescent="0.25">
      <c r="A26" s="10">
        <v>23</v>
      </c>
      <c r="B26" s="20" t="s">
        <v>134</v>
      </c>
      <c r="C26" s="20" t="s">
        <v>99</v>
      </c>
      <c r="D26" s="46" t="s">
        <v>232</v>
      </c>
      <c r="E26" s="10">
        <v>1</v>
      </c>
      <c r="F26" s="10">
        <v>120000</v>
      </c>
      <c r="G26" s="10">
        <f t="shared" si="0"/>
        <v>120000</v>
      </c>
    </row>
    <row r="27" spans="1:7" x14ac:dyDescent="0.25">
      <c r="A27" s="10">
        <v>24</v>
      </c>
      <c r="B27" s="21" t="s">
        <v>135</v>
      </c>
      <c r="C27" s="22" t="s">
        <v>136</v>
      </c>
      <c r="D27" s="46" t="s">
        <v>232</v>
      </c>
      <c r="E27" s="10">
        <v>1</v>
      </c>
      <c r="F27" s="10">
        <v>300000</v>
      </c>
      <c r="G27" s="10">
        <f t="shared" si="0"/>
        <v>300000</v>
      </c>
    </row>
    <row r="28" spans="1:7" x14ac:dyDescent="0.25">
      <c r="A28" s="10">
        <v>25</v>
      </c>
      <c r="B28" s="20" t="s">
        <v>137</v>
      </c>
      <c r="C28" s="20" t="s">
        <v>105</v>
      </c>
      <c r="D28" s="46" t="s">
        <v>232</v>
      </c>
      <c r="E28" s="10">
        <v>5</v>
      </c>
      <c r="F28" s="10">
        <v>125000</v>
      </c>
      <c r="G28" s="10">
        <f t="shared" si="0"/>
        <v>625000</v>
      </c>
    </row>
    <row r="29" spans="1:7" x14ac:dyDescent="0.25">
      <c r="A29" s="10">
        <v>26</v>
      </c>
      <c r="B29" s="20" t="s">
        <v>138</v>
      </c>
      <c r="C29" s="20" t="s">
        <v>105</v>
      </c>
      <c r="D29" s="46" t="s">
        <v>232</v>
      </c>
      <c r="E29" s="10">
        <v>2</v>
      </c>
      <c r="F29" s="10">
        <v>125000</v>
      </c>
      <c r="G29" s="10">
        <f t="shared" si="0"/>
        <v>250000</v>
      </c>
    </row>
    <row r="30" spans="1:7" x14ac:dyDescent="0.25">
      <c r="A30" s="10">
        <v>27</v>
      </c>
      <c r="B30" s="20" t="s">
        <v>139</v>
      </c>
      <c r="C30" s="20" t="s">
        <v>140</v>
      </c>
      <c r="D30" s="46" t="s">
        <v>232</v>
      </c>
      <c r="E30" s="10">
        <v>1</v>
      </c>
      <c r="F30" s="10">
        <v>570000</v>
      </c>
      <c r="G30" s="10">
        <f t="shared" si="0"/>
        <v>570000</v>
      </c>
    </row>
    <row r="31" spans="1:7" x14ac:dyDescent="0.25">
      <c r="A31" s="10">
        <v>28</v>
      </c>
      <c r="B31" s="20" t="s">
        <v>141</v>
      </c>
      <c r="C31" s="20" t="s">
        <v>140</v>
      </c>
      <c r="D31" s="46" t="s">
        <v>232</v>
      </c>
      <c r="E31" s="10">
        <v>1</v>
      </c>
      <c r="F31" s="10">
        <v>470000</v>
      </c>
      <c r="G31" s="10">
        <f t="shared" si="0"/>
        <v>470000</v>
      </c>
    </row>
    <row r="32" spans="1:7" x14ac:dyDescent="0.25">
      <c r="A32" s="10">
        <v>29</v>
      </c>
      <c r="B32" s="20" t="s">
        <v>142</v>
      </c>
      <c r="C32" s="20" t="s">
        <v>143</v>
      </c>
      <c r="D32" s="46" t="s">
        <v>232</v>
      </c>
      <c r="E32" s="10">
        <v>1</v>
      </c>
      <c r="F32" s="10">
        <v>55000</v>
      </c>
      <c r="G32" s="10">
        <f t="shared" si="0"/>
        <v>55000</v>
      </c>
    </row>
    <row r="33" spans="1:7" x14ac:dyDescent="0.25">
      <c r="A33" s="10">
        <v>30</v>
      </c>
      <c r="B33" s="20" t="s">
        <v>144</v>
      </c>
      <c r="C33" s="20" t="s">
        <v>140</v>
      </c>
      <c r="D33" s="46" t="s">
        <v>232</v>
      </c>
      <c r="E33" s="10">
        <v>1</v>
      </c>
      <c r="F33" s="10">
        <v>820000</v>
      </c>
      <c r="G33" s="10">
        <f t="shared" si="0"/>
        <v>820000</v>
      </c>
    </row>
    <row r="34" spans="1:7" x14ac:dyDescent="0.25">
      <c r="A34" s="10">
        <v>31</v>
      </c>
      <c r="B34" s="20" t="s">
        <v>145</v>
      </c>
      <c r="C34" s="20" t="s">
        <v>146</v>
      </c>
      <c r="D34" s="46" t="s">
        <v>232</v>
      </c>
      <c r="E34" s="10">
        <v>1</v>
      </c>
      <c r="F34" s="10">
        <v>890000</v>
      </c>
      <c r="G34" s="10">
        <f t="shared" si="0"/>
        <v>890000</v>
      </c>
    </row>
    <row r="35" spans="1:7" ht="28.5" x14ac:dyDescent="0.25">
      <c r="A35" s="10">
        <v>32</v>
      </c>
      <c r="B35" s="20" t="s">
        <v>147</v>
      </c>
      <c r="C35" s="20" t="s">
        <v>99</v>
      </c>
      <c r="D35" s="46" t="s">
        <v>232</v>
      </c>
      <c r="E35" s="10">
        <v>1</v>
      </c>
      <c r="F35" s="10">
        <v>109200</v>
      </c>
      <c r="G35" s="10">
        <f t="shared" si="0"/>
        <v>109200</v>
      </c>
    </row>
    <row r="36" spans="1:7" ht="28.5" x14ac:dyDescent="0.25">
      <c r="A36" s="10">
        <v>33</v>
      </c>
      <c r="B36" s="20" t="s">
        <v>148</v>
      </c>
      <c r="C36" s="20" t="s">
        <v>99</v>
      </c>
      <c r="D36" s="46" t="s">
        <v>232</v>
      </c>
      <c r="E36" s="10">
        <v>2</v>
      </c>
      <c r="F36" s="10">
        <v>150000</v>
      </c>
      <c r="G36" s="10">
        <f t="shared" si="0"/>
        <v>300000</v>
      </c>
    </row>
    <row r="37" spans="1:7" x14ac:dyDescent="0.25">
      <c r="A37" s="10">
        <v>34</v>
      </c>
      <c r="B37" s="20" t="s">
        <v>149</v>
      </c>
      <c r="C37" s="20" t="s">
        <v>150</v>
      </c>
      <c r="D37" s="46" t="s">
        <v>232</v>
      </c>
      <c r="E37" s="10">
        <v>2</v>
      </c>
      <c r="F37" s="10">
        <v>13200</v>
      </c>
      <c r="G37" s="10">
        <f t="shared" si="0"/>
        <v>26400</v>
      </c>
    </row>
    <row r="38" spans="1:7" x14ac:dyDescent="0.25">
      <c r="A38" s="10">
        <v>35</v>
      </c>
      <c r="B38" s="20" t="s">
        <v>151</v>
      </c>
      <c r="C38" s="20" t="s">
        <v>152</v>
      </c>
      <c r="D38" s="46" t="s">
        <v>232</v>
      </c>
      <c r="E38" s="10">
        <v>1</v>
      </c>
      <c r="F38" s="10">
        <v>7800</v>
      </c>
      <c r="G38" s="10">
        <f t="shared" si="0"/>
        <v>7800</v>
      </c>
    </row>
    <row r="39" spans="1:7" x14ac:dyDescent="0.25">
      <c r="A39" s="10">
        <v>36</v>
      </c>
      <c r="B39" s="20" t="s">
        <v>153</v>
      </c>
      <c r="C39" s="20" t="s">
        <v>152</v>
      </c>
      <c r="D39" s="46" t="s">
        <v>232</v>
      </c>
      <c r="E39" s="10">
        <v>1</v>
      </c>
      <c r="F39" s="10">
        <v>16500</v>
      </c>
      <c r="G39" s="10">
        <f t="shared" si="0"/>
        <v>16500</v>
      </c>
    </row>
    <row r="40" spans="1:7" x14ac:dyDescent="0.25">
      <c r="A40" s="10">
        <v>37</v>
      </c>
      <c r="B40" s="20" t="s">
        <v>154</v>
      </c>
      <c r="C40" s="20" t="s">
        <v>152</v>
      </c>
      <c r="D40" s="46" t="s">
        <v>232</v>
      </c>
      <c r="E40" s="10">
        <v>1</v>
      </c>
      <c r="F40" s="10">
        <v>25000</v>
      </c>
      <c r="G40" s="10">
        <f t="shared" si="0"/>
        <v>25000</v>
      </c>
    </row>
    <row r="41" spans="1:7" x14ac:dyDescent="0.25">
      <c r="A41" s="10">
        <v>38</v>
      </c>
      <c r="B41" s="20" t="s">
        <v>155</v>
      </c>
      <c r="C41" s="20" t="s">
        <v>152</v>
      </c>
      <c r="D41" s="46" t="s">
        <v>232</v>
      </c>
      <c r="E41" s="10">
        <v>2</v>
      </c>
      <c r="F41" s="10">
        <v>59000</v>
      </c>
      <c r="G41" s="10">
        <f t="shared" si="0"/>
        <v>118000</v>
      </c>
    </row>
    <row r="42" spans="1:7" x14ac:dyDescent="0.25">
      <c r="A42" s="10">
        <v>39</v>
      </c>
      <c r="B42" s="20" t="s">
        <v>156</v>
      </c>
      <c r="C42" s="20" t="s">
        <v>157</v>
      </c>
      <c r="D42" s="46" t="s">
        <v>232</v>
      </c>
      <c r="E42" s="10">
        <v>14</v>
      </c>
      <c r="F42" s="10">
        <v>4500</v>
      </c>
      <c r="G42" s="10">
        <f t="shared" si="0"/>
        <v>63000</v>
      </c>
    </row>
    <row r="43" spans="1:7" x14ac:dyDescent="0.25">
      <c r="A43" s="10">
        <v>40</v>
      </c>
      <c r="B43" s="20" t="s">
        <v>158</v>
      </c>
      <c r="C43" s="20" t="s">
        <v>159</v>
      </c>
      <c r="D43" s="46" t="s">
        <v>232</v>
      </c>
      <c r="E43" s="10">
        <v>10</v>
      </c>
      <c r="F43" s="10">
        <v>3600</v>
      </c>
      <c r="G43" s="10">
        <f t="shared" si="0"/>
        <v>36000</v>
      </c>
    </row>
    <row r="44" spans="1:7" x14ac:dyDescent="0.25">
      <c r="A44" s="10">
        <v>41</v>
      </c>
      <c r="B44" s="20" t="s">
        <v>160</v>
      </c>
      <c r="C44" s="20" t="s">
        <v>140</v>
      </c>
      <c r="D44" s="46" t="s">
        <v>232</v>
      </c>
      <c r="E44" s="10">
        <v>2</v>
      </c>
      <c r="F44" s="10">
        <v>6200</v>
      </c>
      <c r="G44" s="10">
        <f t="shared" si="0"/>
        <v>12400</v>
      </c>
    </row>
    <row r="45" spans="1:7" x14ac:dyDescent="0.25">
      <c r="A45" s="10">
        <v>42</v>
      </c>
      <c r="B45" s="20" t="s">
        <v>161</v>
      </c>
      <c r="C45" s="20" t="s">
        <v>140</v>
      </c>
      <c r="D45" s="46" t="s">
        <v>232</v>
      </c>
      <c r="E45" s="10">
        <v>1</v>
      </c>
      <c r="F45" s="10">
        <v>1600</v>
      </c>
      <c r="G45" s="10">
        <f t="shared" si="0"/>
        <v>1600</v>
      </c>
    </row>
    <row r="46" spans="1:7" x14ac:dyDescent="0.25">
      <c r="A46" s="10">
        <v>43</v>
      </c>
      <c r="B46" s="20" t="s">
        <v>162</v>
      </c>
      <c r="C46" s="20" t="s">
        <v>140</v>
      </c>
      <c r="D46" s="46" t="s">
        <v>232</v>
      </c>
      <c r="E46" s="10">
        <v>1</v>
      </c>
      <c r="F46" s="10">
        <v>1500</v>
      </c>
      <c r="G46" s="10">
        <f t="shared" si="0"/>
        <v>1500</v>
      </c>
    </row>
    <row r="47" spans="1:7" x14ac:dyDescent="0.25">
      <c r="A47" s="10">
        <v>44</v>
      </c>
      <c r="B47" s="20" t="s">
        <v>163</v>
      </c>
      <c r="C47" s="20" t="s">
        <v>164</v>
      </c>
      <c r="D47" s="46" t="s">
        <v>232</v>
      </c>
      <c r="E47" s="10">
        <v>4</v>
      </c>
      <c r="F47" s="10">
        <v>1700</v>
      </c>
      <c r="G47" s="10">
        <f t="shared" si="0"/>
        <v>6800</v>
      </c>
    </row>
    <row r="48" spans="1:7" x14ac:dyDescent="0.25">
      <c r="A48" s="10">
        <v>45</v>
      </c>
      <c r="B48" s="20" t="s">
        <v>165</v>
      </c>
      <c r="C48" s="20" t="s">
        <v>166</v>
      </c>
      <c r="D48" s="46" t="s">
        <v>232</v>
      </c>
      <c r="E48" s="10">
        <v>2</v>
      </c>
      <c r="F48" s="10">
        <v>1500</v>
      </c>
      <c r="G48" s="10">
        <f t="shared" si="0"/>
        <v>3000</v>
      </c>
    </row>
    <row r="49" spans="1:7" x14ac:dyDescent="0.25">
      <c r="A49" s="10">
        <v>46</v>
      </c>
      <c r="B49" s="20" t="s">
        <v>167</v>
      </c>
      <c r="C49" s="20" t="s">
        <v>140</v>
      </c>
      <c r="D49" s="46" t="s">
        <v>232</v>
      </c>
      <c r="E49" s="10">
        <v>2</v>
      </c>
      <c r="F49" s="10">
        <v>1600</v>
      </c>
      <c r="G49" s="10">
        <f t="shared" si="0"/>
        <v>3200</v>
      </c>
    </row>
    <row r="50" spans="1:7" x14ac:dyDescent="0.25">
      <c r="A50" s="10">
        <v>47</v>
      </c>
      <c r="B50" s="20" t="s">
        <v>168</v>
      </c>
      <c r="C50" s="20" t="s">
        <v>140</v>
      </c>
      <c r="D50" s="46" t="s">
        <v>232</v>
      </c>
      <c r="E50" s="10">
        <v>2</v>
      </c>
      <c r="F50" s="10">
        <v>1500</v>
      </c>
      <c r="G50" s="10">
        <f t="shared" si="0"/>
        <v>3000</v>
      </c>
    </row>
    <row r="51" spans="1:7" x14ac:dyDescent="0.25">
      <c r="A51" s="10">
        <v>48</v>
      </c>
      <c r="B51" s="20" t="s">
        <v>169</v>
      </c>
      <c r="C51" s="20" t="s">
        <v>140</v>
      </c>
      <c r="D51" s="46" t="s">
        <v>232</v>
      </c>
      <c r="E51" s="10">
        <v>1</v>
      </c>
      <c r="F51" s="10">
        <v>2500</v>
      </c>
      <c r="G51" s="10">
        <f t="shared" si="0"/>
        <v>2500</v>
      </c>
    </row>
    <row r="52" spans="1:7" x14ac:dyDescent="0.25">
      <c r="A52" s="10">
        <v>49</v>
      </c>
      <c r="B52" s="20" t="s">
        <v>170</v>
      </c>
      <c r="C52" s="20" t="s">
        <v>171</v>
      </c>
      <c r="D52" s="46" t="s">
        <v>232</v>
      </c>
      <c r="E52" s="10">
        <v>10</v>
      </c>
      <c r="F52" s="10">
        <v>19000</v>
      </c>
      <c r="G52" s="10">
        <f t="shared" si="0"/>
        <v>190000</v>
      </c>
    </row>
    <row r="53" spans="1:7" x14ac:dyDescent="0.25">
      <c r="A53" s="10">
        <v>50</v>
      </c>
      <c r="B53" s="20" t="s">
        <v>172</v>
      </c>
      <c r="C53" s="20" t="s">
        <v>140</v>
      </c>
      <c r="D53" s="46" t="s">
        <v>232</v>
      </c>
      <c r="E53" s="10">
        <v>2</v>
      </c>
      <c r="F53" s="10">
        <v>36000</v>
      </c>
      <c r="G53" s="10">
        <f t="shared" si="0"/>
        <v>72000</v>
      </c>
    </row>
    <row r="54" spans="1:7" x14ac:dyDescent="0.25">
      <c r="A54" s="10">
        <v>51</v>
      </c>
      <c r="B54" s="20" t="s">
        <v>173</v>
      </c>
      <c r="C54" s="20" t="s">
        <v>174</v>
      </c>
      <c r="D54" s="46" t="s">
        <v>232</v>
      </c>
      <c r="E54" s="10">
        <v>1</v>
      </c>
      <c r="F54" s="10">
        <v>1800</v>
      </c>
      <c r="G54" s="10">
        <f t="shared" si="0"/>
        <v>1800</v>
      </c>
    </row>
    <row r="55" spans="1:7" x14ac:dyDescent="0.25">
      <c r="A55" s="10">
        <v>52</v>
      </c>
      <c r="B55" s="20" t="s">
        <v>175</v>
      </c>
      <c r="C55" s="20" t="s">
        <v>174</v>
      </c>
      <c r="D55" s="46" t="s">
        <v>232</v>
      </c>
      <c r="E55" s="10">
        <v>1</v>
      </c>
      <c r="F55" s="10">
        <v>1500</v>
      </c>
      <c r="G55" s="10">
        <f t="shared" si="0"/>
        <v>1500</v>
      </c>
    </row>
    <row r="56" spans="1:7" x14ac:dyDescent="0.25">
      <c r="A56" s="10">
        <v>53</v>
      </c>
      <c r="B56" s="20" t="s">
        <v>176</v>
      </c>
      <c r="C56" s="20" t="s">
        <v>177</v>
      </c>
      <c r="D56" s="46" t="s">
        <v>232</v>
      </c>
      <c r="E56" s="10">
        <v>2</v>
      </c>
      <c r="F56" s="10">
        <v>2700</v>
      </c>
      <c r="G56" s="10">
        <f t="shared" si="0"/>
        <v>5400</v>
      </c>
    </row>
    <row r="57" spans="1:7" x14ac:dyDescent="0.25">
      <c r="A57" s="10">
        <v>54</v>
      </c>
      <c r="B57" s="20" t="s">
        <v>178</v>
      </c>
      <c r="C57" s="20" t="s">
        <v>177</v>
      </c>
      <c r="D57" s="46" t="s">
        <v>232</v>
      </c>
      <c r="E57" s="10">
        <v>2</v>
      </c>
      <c r="F57" s="10">
        <v>1700</v>
      </c>
      <c r="G57" s="10">
        <f t="shared" si="0"/>
        <v>3400</v>
      </c>
    </row>
    <row r="58" spans="1:7" x14ac:dyDescent="0.25">
      <c r="A58" s="10">
        <v>55</v>
      </c>
      <c r="B58" s="20" t="s">
        <v>179</v>
      </c>
      <c r="C58" s="20" t="s">
        <v>180</v>
      </c>
      <c r="D58" s="46" t="s">
        <v>232</v>
      </c>
      <c r="E58" s="10">
        <v>6</v>
      </c>
      <c r="F58" s="10">
        <v>1500</v>
      </c>
      <c r="G58" s="10">
        <f t="shared" si="0"/>
        <v>9000</v>
      </c>
    </row>
    <row r="59" spans="1:7" x14ac:dyDescent="0.25">
      <c r="A59" s="10">
        <v>56</v>
      </c>
      <c r="B59" s="20" t="s">
        <v>181</v>
      </c>
      <c r="C59" s="20" t="s">
        <v>157</v>
      </c>
      <c r="D59" s="46" t="s">
        <v>232</v>
      </c>
      <c r="E59" s="10">
        <v>4</v>
      </c>
      <c r="F59" s="10">
        <v>4500</v>
      </c>
      <c r="G59" s="10">
        <f t="shared" si="0"/>
        <v>18000</v>
      </c>
    </row>
    <row r="60" spans="1:7" x14ac:dyDescent="0.25">
      <c r="A60" s="10">
        <v>57</v>
      </c>
      <c r="B60" s="20" t="s">
        <v>182</v>
      </c>
      <c r="C60" s="20" t="s">
        <v>183</v>
      </c>
      <c r="D60" s="46" t="s">
        <v>232</v>
      </c>
      <c r="E60" s="10">
        <v>4</v>
      </c>
      <c r="F60" s="10">
        <v>3000</v>
      </c>
      <c r="G60" s="10">
        <f t="shared" si="0"/>
        <v>12000</v>
      </c>
    </row>
    <row r="61" spans="1:7" ht="28.5" x14ac:dyDescent="0.25">
      <c r="A61" s="10">
        <v>58</v>
      </c>
      <c r="B61" s="20" t="s">
        <v>184</v>
      </c>
      <c r="C61" s="20" t="s">
        <v>185</v>
      </c>
      <c r="D61" s="46" t="s">
        <v>232</v>
      </c>
      <c r="E61" s="10">
        <v>2</v>
      </c>
      <c r="F61" s="10">
        <v>3000</v>
      </c>
      <c r="G61" s="10">
        <f t="shared" si="0"/>
        <v>6000</v>
      </c>
    </row>
    <row r="62" spans="1:7" x14ac:dyDescent="0.25">
      <c r="A62" s="10">
        <v>59</v>
      </c>
      <c r="B62" s="20" t="s">
        <v>186</v>
      </c>
      <c r="C62" s="20" t="s">
        <v>187</v>
      </c>
      <c r="D62" s="46" t="s">
        <v>232</v>
      </c>
      <c r="E62" s="10">
        <v>1</v>
      </c>
      <c r="F62" s="10">
        <v>27750</v>
      </c>
      <c r="G62" s="10">
        <f t="shared" si="0"/>
        <v>27750</v>
      </c>
    </row>
    <row r="63" spans="1:7" x14ac:dyDescent="0.25">
      <c r="A63" s="10">
        <v>60</v>
      </c>
      <c r="B63" s="20" t="s">
        <v>188</v>
      </c>
      <c r="C63" s="20" t="s">
        <v>187</v>
      </c>
      <c r="D63" s="46" t="s">
        <v>232</v>
      </c>
      <c r="E63" s="10">
        <v>1</v>
      </c>
      <c r="F63" s="10">
        <v>17250</v>
      </c>
      <c r="G63" s="10">
        <f t="shared" si="0"/>
        <v>17250</v>
      </c>
    </row>
    <row r="64" spans="1:7" x14ac:dyDescent="0.25">
      <c r="A64" s="10">
        <v>61</v>
      </c>
      <c r="B64" s="20" t="s">
        <v>189</v>
      </c>
      <c r="C64" s="20" t="s">
        <v>105</v>
      </c>
      <c r="D64" s="46" t="s">
        <v>232</v>
      </c>
      <c r="E64" s="10">
        <v>1</v>
      </c>
      <c r="F64" s="10">
        <v>65000</v>
      </c>
      <c r="G64" s="10">
        <f t="shared" si="0"/>
        <v>65000</v>
      </c>
    </row>
    <row r="65" spans="1:7" ht="28.5" x14ac:dyDescent="0.25">
      <c r="A65" s="10">
        <v>62</v>
      </c>
      <c r="B65" s="20" t="s">
        <v>190</v>
      </c>
      <c r="C65" s="20" t="s">
        <v>136</v>
      </c>
      <c r="D65" s="46" t="s">
        <v>232</v>
      </c>
      <c r="E65" s="10">
        <v>1</v>
      </c>
      <c r="F65" s="10">
        <v>400000</v>
      </c>
      <c r="G65" s="10">
        <f t="shared" si="0"/>
        <v>400000</v>
      </c>
    </row>
    <row r="66" spans="1:7" x14ac:dyDescent="0.25">
      <c r="A66" s="10">
        <v>63</v>
      </c>
      <c r="B66" s="20" t="s">
        <v>191</v>
      </c>
      <c r="C66" s="20" t="s">
        <v>192</v>
      </c>
      <c r="D66" s="46" t="s">
        <v>232</v>
      </c>
      <c r="E66" s="10">
        <v>1</v>
      </c>
      <c r="F66" s="10">
        <v>240000</v>
      </c>
      <c r="G66" s="10">
        <f t="shared" si="0"/>
        <v>240000</v>
      </c>
    </row>
    <row r="67" spans="1:7" x14ac:dyDescent="0.25">
      <c r="A67" s="10">
        <v>64</v>
      </c>
      <c r="B67" s="20" t="s">
        <v>193</v>
      </c>
      <c r="C67" s="20" t="s">
        <v>120</v>
      </c>
      <c r="D67" s="46" t="s">
        <v>232</v>
      </c>
      <c r="E67" s="10">
        <v>1</v>
      </c>
      <c r="F67" s="10">
        <v>300000</v>
      </c>
      <c r="G67" s="10">
        <f t="shared" si="0"/>
        <v>300000</v>
      </c>
    </row>
    <row r="68" spans="1:7" x14ac:dyDescent="0.25">
      <c r="A68" s="10">
        <v>65</v>
      </c>
      <c r="B68" s="20" t="s">
        <v>194</v>
      </c>
      <c r="C68" s="20" t="s">
        <v>195</v>
      </c>
      <c r="D68" s="46" t="s">
        <v>232</v>
      </c>
      <c r="E68" s="10">
        <v>1</v>
      </c>
      <c r="F68" s="10">
        <v>50000</v>
      </c>
      <c r="G68" s="10">
        <f t="shared" si="0"/>
        <v>50000</v>
      </c>
    </row>
    <row r="69" spans="1:7" x14ac:dyDescent="0.25">
      <c r="A69" s="10">
        <v>66</v>
      </c>
      <c r="B69" s="20" t="s">
        <v>196</v>
      </c>
      <c r="C69" s="20" t="s">
        <v>197</v>
      </c>
      <c r="D69" s="46" t="s">
        <v>232</v>
      </c>
      <c r="E69" s="10">
        <v>1</v>
      </c>
      <c r="F69" s="10">
        <v>45000</v>
      </c>
      <c r="G69" s="10">
        <f t="shared" ref="G69:G85" si="1">E69*F69</f>
        <v>45000</v>
      </c>
    </row>
    <row r="70" spans="1:7" x14ac:dyDescent="0.25">
      <c r="A70" s="10">
        <v>67</v>
      </c>
      <c r="B70" s="20" t="s">
        <v>198</v>
      </c>
      <c r="C70" s="20" t="s">
        <v>115</v>
      </c>
      <c r="D70" s="46" t="s">
        <v>232</v>
      </c>
      <c r="E70" s="10">
        <v>1</v>
      </c>
      <c r="F70" s="10">
        <v>23333</v>
      </c>
      <c r="G70" s="10">
        <f t="shared" si="1"/>
        <v>23333</v>
      </c>
    </row>
    <row r="71" spans="1:7" x14ac:dyDescent="0.25">
      <c r="A71" s="10">
        <v>68</v>
      </c>
      <c r="B71" s="20" t="s">
        <v>199</v>
      </c>
      <c r="C71" s="20" t="s">
        <v>200</v>
      </c>
      <c r="D71" s="46" t="s">
        <v>232</v>
      </c>
      <c r="E71" s="10">
        <v>1</v>
      </c>
      <c r="F71" s="10">
        <v>18000</v>
      </c>
      <c r="G71" s="10">
        <f t="shared" si="1"/>
        <v>18000</v>
      </c>
    </row>
    <row r="72" spans="1:7" ht="28.5" x14ac:dyDescent="0.25">
      <c r="A72" s="10">
        <v>69</v>
      </c>
      <c r="B72" s="20" t="s">
        <v>201</v>
      </c>
      <c r="C72" s="20" t="s">
        <v>202</v>
      </c>
      <c r="D72" s="46" t="s">
        <v>232</v>
      </c>
      <c r="E72" s="10">
        <v>1</v>
      </c>
      <c r="F72" s="10">
        <v>52000</v>
      </c>
      <c r="G72" s="10">
        <f t="shared" si="1"/>
        <v>52000</v>
      </c>
    </row>
    <row r="73" spans="1:7" x14ac:dyDescent="0.25">
      <c r="A73" s="10">
        <v>70</v>
      </c>
      <c r="B73" s="20" t="s">
        <v>203</v>
      </c>
      <c r="C73" s="20" t="s">
        <v>204</v>
      </c>
      <c r="D73" s="46" t="s">
        <v>232</v>
      </c>
      <c r="E73" s="10">
        <v>1</v>
      </c>
      <c r="F73" s="10">
        <v>100000</v>
      </c>
      <c r="G73" s="10">
        <f t="shared" si="1"/>
        <v>100000</v>
      </c>
    </row>
    <row r="74" spans="1:7" ht="28.5" x14ac:dyDescent="0.25">
      <c r="A74" s="10">
        <v>71</v>
      </c>
      <c r="B74" s="20" t="s">
        <v>205</v>
      </c>
      <c r="C74" s="20" t="s">
        <v>206</v>
      </c>
      <c r="D74" s="46" t="s">
        <v>232</v>
      </c>
      <c r="E74" s="10">
        <v>1</v>
      </c>
      <c r="F74" s="10">
        <v>45000</v>
      </c>
      <c r="G74" s="10">
        <f t="shared" si="1"/>
        <v>45000</v>
      </c>
    </row>
    <row r="75" spans="1:7" ht="28.5" x14ac:dyDescent="0.25">
      <c r="A75" s="10">
        <v>72</v>
      </c>
      <c r="B75" s="20" t="s">
        <v>207</v>
      </c>
      <c r="C75" s="20" t="s">
        <v>206</v>
      </c>
      <c r="D75" s="46" t="s">
        <v>232</v>
      </c>
      <c r="E75" s="10">
        <v>1</v>
      </c>
      <c r="F75" s="10">
        <v>20000</v>
      </c>
      <c r="G75" s="10">
        <f t="shared" si="1"/>
        <v>20000</v>
      </c>
    </row>
    <row r="76" spans="1:7" x14ac:dyDescent="0.25">
      <c r="A76" s="10">
        <v>73</v>
      </c>
      <c r="B76" s="20" t="s">
        <v>208</v>
      </c>
      <c r="C76" s="20" t="s">
        <v>177</v>
      </c>
      <c r="D76" s="46" t="s">
        <v>232</v>
      </c>
      <c r="E76" s="10">
        <v>1</v>
      </c>
      <c r="F76" s="10">
        <v>3000</v>
      </c>
      <c r="G76" s="10">
        <f t="shared" si="1"/>
        <v>3000</v>
      </c>
    </row>
    <row r="77" spans="1:7" x14ac:dyDescent="0.25">
      <c r="A77" s="10">
        <v>74</v>
      </c>
      <c r="B77" s="20" t="s">
        <v>209</v>
      </c>
      <c r="C77" s="20" t="s">
        <v>200</v>
      </c>
      <c r="D77" s="46" t="s">
        <v>232</v>
      </c>
      <c r="E77" s="10">
        <v>1</v>
      </c>
      <c r="F77" s="10">
        <v>100000</v>
      </c>
      <c r="G77" s="10">
        <f t="shared" si="1"/>
        <v>100000</v>
      </c>
    </row>
    <row r="78" spans="1:7" x14ac:dyDescent="0.25">
      <c r="A78" s="10">
        <v>75</v>
      </c>
      <c r="B78" s="20" t="s">
        <v>210</v>
      </c>
      <c r="C78" s="20" t="s">
        <v>211</v>
      </c>
      <c r="D78" s="46" t="s">
        <v>232</v>
      </c>
      <c r="E78" s="10">
        <v>1</v>
      </c>
      <c r="F78" s="10">
        <v>80000</v>
      </c>
      <c r="G78" s="10">
        <f t="shared" si="1"/>
        <v>80000</v>
      </c>
    </row>
    <row r="79" spans="1:7" x14ac:dyDescent="0.25">
      <c r="A79" s="10">
        <v>76</v>
      </c>
      <c r="B79" s="20" t="s">
        <v>212</v>
      </c>
      <c r="C79" s="20" t="s">
        <v>213</v>
      </c>
      <c r="D79" s="46" t="s">
        <v>232</v>
      </c>
      <c r="E79" s="10">
        <v>1</v>
      </c>
      <c r="F79" s="10">
        <v>350000</v>
      </c>
      <c r="G79" s="10">
        <f t="shared" si="1"/>
        <v>350000</v>
      </c>
    </row>
    <row r="80" spans="1:7" ht="28.5" x14ac:dyDescent="0.25">
      <c r="A80" s="10">
        <v>77</v>
      </c>
      <c r="B80" s="20" t="s">
        <v>214</v>
      </c>
      <c r="C80" s="20" t="s">
        <v>215</v>
      </c>
      <c r="D80" s="46" t="s">
        <v>232</v>
      </c>
      <c r="E80" s="10">
        <v>1</v>
      </c>
      <c r="F80" s="10">
        <v>400000</v>
      </c>
      <c r="G80" s="10">
        <f t="shared" si="1"/>
        <v>400000</v>
      </c>
    </row>
    <row r="81" spans="1:8" ht="28.5" x14ac:dyDescent="0.25">
      <c r="A81" s="10">
        <v>78</v>
      </c>
      <c r="B81" s="20" t="s">
        <v>216</v>
      </c>
      <c r="C81" s="20" t="s">
        <v>217</v>
      </c>
      <c r="D81" s="46" t="s">
        <v>232</v>
      </c>
      <c r="E81" s="10">
        <v>1</v>
      </c>
      <c r="F81" s="10">
        <v>50000</v>
      </c>
      <c r="G81" s="10">
        <f t="shared" si="1"/>
        <v>50000</v>
      </c>
    </row>
    <row r="82" spans="1:8" ht="42.75" x14ac:dyDescent="0.25">
      <c r="A82" s="10">
        <v>79</v>
      </c>
      <c r="B82" s="20" t="s">
        <v>218</v>
      </c>
      <c r="C82" s="20" t="s">
        <v>219</v>
      </c>
      <c r="D82" s="46" t="s">
        <v>232</v>
      </c>
      <c r="E82" s="10">
        <v>1</v>
      </c>
      <c r="F82" s="10">
        <v>145000</v>
      </c>
      <c r="G82" s="10">
        <f t="shared" si="1"/>
        <v>145000</v>
      </c>
    </row>
    <row r="83" spans="1:8" x14ac:dyDescent="0.25">
      <c r="A83" s="10">
        <v>80</v>
      </c>
      <c r="B83" s="20" t="s">
        <v>220</v>
      </c>
      <c r="C83" s="20" t="s">
        <v>221</v>
      </c>
      <c r="D83" s="46" t="s">
        <v>232</v>
      </c>
      <c r="E83" s="10">
        <v>1</v>
      </c>
      <c r="F83" s="10">
        <v>15000</v>
      </c>
      <c r="G83" s="10">
        <f t="shared" si="1"/>
        <v>15000</v>
      </c>
    </row>
    <row r="84" spans="1:8" ht="28.5" x14ac:dyDescent="0.25">
      <c r="A84" s="10">
        <v>81</v>
      </c>
      <c r="B84" s="20" t="s">
        <v>222</v>
      </c>
      <c r="C84" s="20" t="s">
        <v>223</v>
      </c>
      <c r="D84" s="46" t="s">
        <v>232</v>
      </c>
      <c r="E84" s="10">
        <v>1</v>
      </c>
      <c r="F84" s="10">
        <v>400000</v>
      </c>
      <c r="G84" s="10">
        <f t="shared" si="1"/>
        <v>400000</v>
      </c>
    </row>
    <row r="85" spans="1:8" x14ac:dyDescent="0.25">
      <c r="A85" s="10">
        <v>82</v>
      </c>
      <c r="B85" s="20" t="s">
        <v>224</v>
      </c>
      <c r="C85" s="20" t="s">
        <v>225</v>
      </c>
      <c r="D85" s="46" t="s">
        <v>232</v>
      </c>
      <c r="E85" s="10">
        <v>1</v>
      </c>
      <c r="F85" s="10">
        <v>350000</v>
      </c>
      <c r="G85" s="10">
        <f t="shared" si="1"/>
        <v>350000</v>
      </c>
    </row>
    <row r="86" spans="1:8" x14ac:dyDescent="0.25">
      <c r="G86" s="56"/>
    </row>
    <row r="87" spans="1:8" ht="45.75" customHeight="1" x14ac:dyDescent="0.3">
      <c r="A87" s="34"/>
      <c r="B87" s="57"/>
      <c r="C87" s="57"/>
      <c r="D87" s="57"/>
      <c r="E87" s="57"/>
      <c r="F87" s="57"/>
      <c r="G87" s="57"/>
      <c r="H87" s="57"/>
    </row>
    <row r="88" spans="1:8" ht="17.25" x14ac:dyDescent="0.3">
      <c r="A88" s="34"/>
      <c r="B88" s="35"/>
      <c r="C88" s="36"/>
      <c r="D88" s="36"/>
      <c r="E88" s="36"/>
      <c r="F88" s="36"/>
      <c r="G88" s="36"/>
      <c r="H88" s="37"/>
    </row>
    <row r="89" spans="1:8" ht="45.75" customHeight="1" x14ac:dyDescent="0.3">
      <c r="A89" s="34"/>
      <c r="B89" s="57"/>
      <c r="C89" s="57"/>
      <c r="D89" s="57"/>
      <c r="E89" s="57"/>
      <c r="F89" s="57"/>
      <c r="G89" s="57"/>
      <c r="H89" s="57"/>
    </row>
    <row r="90" spans="1:8" ht="17.25" x14ac:dyDescent="0.3">
      <c r="A90" s="34"/>
      <c r="B90" s="38"/>
      <c r="C90" s="34"/>
      <c r="D90" s="34"/>
      <c r="E90" s="34"/>
      <c r="F90" s="34"/>
      <c r="G90" s="34"/>
      <c r="H90" s="37"/>
    </row>
    <row r="91" spans="1:8" ht="17.25" customHeight="1" x14ac:dyDescent="0.25">
      <c r="A91" s="57"/>
      <c r="B91" s="57"/>
      <c r="C91" s="57"/>
      <c r="D91" s="57"/>
      <c r="E91" s="57"/>
      <c r="F91" s="57"/>
      <c r="G91" s="57"/>
      <c r="H91" s="57"/>
    </row>
    <row r="92" spans="1:8" ht="33.75" customHeight="1" x14ac:dyDescent="0.3">
      <c r="A92" s="34"/>
      <c r="B92" s="38"/>
      <c r="C92" s="34"/>
      <c r="D92" s="34"/>
      <c r="E92" s="34"/>
      <c r="F92" s="34"/>
      <c r="G92" s="34"/>
      <c r="H92" s="37"/>
    </row>
    <row r="93" spans="1:8" ht="93.75" customHeight="1" x14ac:dyDescent="0.25">
      <c r="A93" s="57"/>
      <c r="B93" s="57"/>
      <c r="C93" s="57"/>
      <c r="D93" s="57"/>
      <c r="E93" s="57"/>
      <c r="F93" s="57"/>
      <c r="G93" s="57"/>
      <c r="H93" s="57"/>
    </row>
    <row r="94" spans="1:8" ht="17.25" x14ac:dyDescent="0.3">
      <c r="A94" s="34"/>
      <c r="B94" s="38"/>
      <c r="C94" s="34"/>
      <c r="D94" s="34"/>
      <c r="E94" s="34"/>
      <c r="F94" s="34"/>
      <c r="G94" s="34"/>
      <c r="H94" s="37"/>
    </row>
    <row r="95" spans="1:8" ht="17.25" x14ac:dyDescent="0.3">
      <c r="A95" s="34"/>
      <c r="B95" s="58"/>
      <c r="C95" s="58"/>
      <c r="D95" s="39"/>
      <c r="E95" s="34"/>
      <c r="F95" s="34"/>
      <c r="G95" s="34"/>
      <c r="H95" s="37"/>
    </row>
    <row r="96" spans="1:8" x14ac:dyDescent="0.25">
      <c r="A96" s="28"/>
      <c r="B96" s="28"/>
      <c r="C96" s="28"/>
      <c r="D96" s="28"/>
      <c r="E96" s="28"/>
      <c r="F96" s="28"/>
      <c r="G96" s="28"/>
      <c r="H96" s="28"/>
    </row>
  </sheetData>
  <mergeCells count="5">
    <mergeCell ref="B87:H87"/>
    <mergeCell ref="B89:H89"/>
    <mergeCell ref="A93:H93"/>
    <mergeCell ref="B95:C95"/>
    <mergeCell ref="A91:H9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Արալեզ</vt:lpstr>
      <vt:lpstr>գ.Արալեզ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https://mul2-ararat.gov.am/tasks/327679/oneclick?token=9fb52655c5bc55cc68d4ccb81c1f5776</cp:keywords>
  <cp:lastModifiedBy>Moso</cp:lastModifiedBy>
  <cp:lastPrinted>2025-03-07T11:25:10Z</cp:lastPrinted>
  <dcterms:created xsi:type="dcterms:W3CDTF">2024-07-25T13:57:01Z</dcterms:created>
  <dcterms:modified xsi:type="dcterms:W3CDTF">2025-03-11T06:51:04Z</dcterms:modified>
</cp:coreProperties>
</file>